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220" yWindow="45" windowWidth="16320" windowHeight="10935"/>
  </bookViews>
  <sheets>
    <sheet name="заходи-2018" sheetId="1" r:id="rId1"/>
  </sheets>
  <definedNames>
    <definedName name="_xlnm.Print_Titles" localSheetId="0">'заходи-2018'!$8:$8</definedName>
    <definedName name="_xlnm.Print_Area" localSheetId="0">'заходи-2018'!$A$1:$M$646</definedName>
  </definedNames>
  <calcPr calcId="114210" fullCalcOnLoad="1"/>
</workbook>
</file>

<file path=xl/calcChain.xml><?xml version="1.0" encoding="utf-8"?>
<calcChain xmlns="http://schemas.openxmlformats.org/spreadsheetml/2006/main">
  <c r="I53" i="1"/>
  <c r="F53"/>
  <c r="G508"/>
  <c r="H508"/>
  <c r="I508"/>
  <c r="J508"/>
  <c r="K508"/>
  <c r="F508"/>
  <c r="G507"/>
  <c r="H507"/>
  <c r="I507"/>
  <c r="F507"/>
  <c r="G105"/>
  <c r="H105"/>
  <c r="I99"/>
  <c r="I105"/>
  <c r="J105"/>
  <c r="K105"/>
  <c r="F98"/>
  <c r="F99"/>
  <c r="F105"/>
  <c r="H613"/>
  <c r="H639"/>
  <c r="H646"/>
  <c r="G613"/>
  <c r="G639"/>
  <c r="G646"/>
  <c r="I613"/>
  <c r="J613"/>
  <c r="K613"/>
  <c r="K646"/>
  <c r="F613"/>
  <c r="I634"/>
  <c r="I639"/>
  <c r="F634"/>
  <c r="F639"/>
  <c r="F622"/>
  <c r="F629"/>
  <c r="F645"/>
  <c r="F646"/>
  <c r="F148"/>
  <c r="F147"/>
  <c r="F146"/>
  <c r="G40"/>
  <c r="H40"/>
  <c r="G529"/>
  <c r="H529"/>
  <c r="I529"/>
  <c r="J529"/>
  <c r="K529"/>
  <c r="G397"/>
  <c r="H397"/>
  <c r="J397"/>
  <c r="K397"/>
  <c r="I196"/>
  <c r="F196"/>
  <c r="K178"/>
  <c r="G351"/>
  <c r="H351"/>
  <c r="G515"/>
  <c r="H515"/>
  <c r="I515"/>
  <c r="J515"/>
  <c r="K515"/>
  <c r="F515"/>
  <c r="I645"/>
  <c r="I629"/>
  <c r="M624"/>
  <c r="J622"/>
  <c r="J646"/>
  <c r="K604"/>
  <c r="I604"/>
  <c r="F604"/>
  <c r="K190"/>
  <c r="I182"/>
  <c r="I178"/>
  <c r="F182"/>
  <c r="F178"/>
  <c r="I175"/>
  <c r="F175"/>
  <c r="I162"/>
  <c r="F162"/>
  <c r="F161"/>
  <c r="F190"/>
  <c r="I161"/>
  <c r="K159"/>
  <c r="I159"/>
  <c r="I156"/>
  <c r="F156"/>
  <c r="K141"/>
  <c r="K151"/>
  <c r="K197"/>
  <c r="K95"/>
  <c r="K113"/>
  <c r="K198"/>
  <c r="I141"/>
  <c r="I138"/>
  <c r="F138"/>
  <c r="I133"/>
  <c r="I151"/>
  <c r="F133"/>
  <c r="I128"/>
  <c r="F128"/>
  <c r="I123"/>
  <c r="I122"/>
  <c r="I131"/>
  <c r="I120"/>
  <c r="I190"/>
  <c r="I197"/>
  <c r="I59"/>
  <c r="I81"/>
  <c r="I95"/>
  <c r="I113"/>
  <c r="I198"/>
  <c r="F123"/>
  <c r="F122"/>
  <c r="J120"/>
  <c r="J197"/>
  <c r="F120"/>
  <c r="J113"/>
  <c r="F112"/>
  <c r="F113"/>
  <c r="J95"/>
  <c r="F95"/>
  <c r="J71"/>
  <c r="F71"/>
  <c r="J68"/>
  <c r="F68"/>
  <c r="J65"/>
  <c r="F65"/>
  <c r="J61"/>
  <c r="J80"/>
  <c r="J81"/>
  <c r="J198"/>
  <c r="F61"/>
  <c r="F80"/>
  <c r="F59"/>
  <c r="F81"/>
  <c r="J40"/>
  <c r="I40"/>
  <c r="F39"/>
  <c r="F38"/>
  <c r="F37"/>
  <c r="F40"/>
  <c r="F131"/>
  <c r="F262"/>
  <c r="F263"/>
  <c r="F264"/>
  <c r="F265"/>
  <c r="F266"/>
  <c r="F267"/>
  <c r="F268"/>
  <c r="F269"/>
  <c r="F270"/>
  <c r="F271"/>
  <c r="F272"/>
  <c r="F273"/>
  <c r="F274"/>
  <c r="F275"/>
  <c r="F276"/>
  <c r="F278"/>
  <c r="F279"/>
  <c r="F280"/>
  <c r="F281"/>
  <c r="F282"/>
  <c r="F283"/>
  <c r="F284"/>
  <c r="F285"/>
  <c r="F286"/>
  <c r="I287"/>
  <c r="F288"/>
  <c r="F289"/>
  <c r="F290"/>
  <c r="F291"/>
  <c r="I292"/>
  <c r="F292"/>
  <c r="F254"/>
  <c r="F259"/>
  <c r="F287"/>
  <c r="F295"/>
  <c r="G296"/>
  <c r="H296"/>
  <c r="I296"/>
  <c r="J296"/>
  <c r="K296"/>
  <c r="F296"/>
  <c r="F299"/>
  <c r="F301"/>
  <c r="F302"/>
  <c r="F303"/>
  <c r="F304"/>
  <c r="F300"/>
  <c r="F306"/>
  <c r="F307"/>
  <c r="F308"/>
  <c r="F305"/>
  <c r="F310"/>
  <c r="F311"/>
  <c r="F312"/>
  <c r="F309"/>
  <c r="F323"/>
  <c r="F293"/>
  <c r="F294"/>
  <c r="H300"/>
  <c r="H305"/>
  <c r="H309"/>
  <c r="H323"/>
  <c r="J323"/>
  <c r="K323"/>
  <c r="F297"/>
  <c r="F298"/>
  <c r="G300"/>
  <c r="I300"/>
  <c r="G305"/>
  <c r="I305"/>
  <c r="G309"/>
  <c r="I309"/>
  <c r="K35"/>
  <c r="J35"/>
  <c r="I35"/>
  <c r="H35"/>
  <c r="G35"/>
  <c r="F35"/>
  <c r="G211"/>
  <c r="H211"/>
  <c r="I211"/>
  <c r="J211"/>
  <c r="K211"/>
  <c r="F211"/>
  <c r="G216"/>
  <c r="H216"/>
  <c r="I216"/>
  <c r="J216"/>
  <c r="K216"/>
  <c r="F216"/>
  <c r="G565"/>
  <c r="H565"/>
  <c r="I565"/>
  <c r="J565"/>
  <c r="K565"/>
  <c r="F565"/>
  <c r="G403"/>
  <c r="H403"/>
  <c r="I403"/>
  <c r="I413"/>
  <c r="I419"/>
  <c r="I429"/>
  <c r="F429"/>
  <c r="I445"/>
  <c r="I448"/>
  <c r="I458"/>
  <c r="I461"/>
  <c r="I464"/>
  <c r="I470"/>
  <c r="I473"/>
  <c r="I486"/>
  <c r="I488"/>
  <c r="I500"/>
  <c r="I503"/>
  <c r="I505"/>
  <c r="J403"/>
  <c r="K403"/>
  <c r="I383"/>
  <c r="I397"/>
  <c r="F383"/>
  <c r="F397"/>
  <c r="K30"/>
  <c r="I30"/>
  <c r="G30"/>
  <c r="F27"/>
  <c r="F26"/>
  <c r="F30"/>
  <c r="J18"/>
  <c r="F18"/>
  <c r="F462"/>
  <c r="F464"/>
  <c r="F504"/>
  <c r="F505"/>
  <c r="F501"/>
  <c r="F502"/>
  <c r="F503"/>
  <c r="F499"/>
  <c r="F500"/>
  <c r="F490"/>
  <c r="F489"/>
  <c r="F487"/>
  <c r="F488"/>
  <c r="F477"/>
  <c r="F478"/>
  <c r="F480"/>
  <c r="F481"/>
  <c r="F482"/>
  <c r="F485"/>
  <c r="F486"/>
  <c r="F472"/>
  <c r="F473"/>
  <c r="F465"/>
  <c r="F470"/>
  <c r="F459"/>
  <c r="F461"/>
  <c r="F451"/>
  <c r="F446"/>
  <c r="F448"/>
  <c r="F441"/>
  <c r="F445"/>
  <c r="F403"/>
  <c r="F404"/>
  <c r="F408"/>
  <c r="F409"/>
  <c r="F410"/>
  <c r="F413"/>
  <c r="F419"/>
  <c r="F458"/>
  <c r="F427"/>
  <c r="F424"/>
  <c r="F420"/>
  <c r="F418"/>
  <c r="F417"/>
  <c r="F415"/>
  <c r="H244"/>
  <c r="I244"/>
  <c r="J244"/>
  <c r="K244"/>
  <c r="F244"/>
  <c r="J576"/>
  <c r="I576"/>
  <c r="H576"/>
  <c r="G576"/>
  <c r="F567"/>
  <c r="F568"/>
  <c r="F569"/>
  <c r="F570"/>
  <c r="F571"/>
  <c r="F572"/>
  <c r="F573"/>
  <c r="F574"/>
  <c r="F575"/>
  <c r="F576"/>
  <c r="I347"/>
  <c r="F347"/>
  <c r="I342"/>
  <c r="F342"/>
  <c r="I337"/>
  <c r="F337"/>
  <c r="I333"/>
  <c r="I351"/>
  <c r="F333"/>
  <c r="F351"/>
  <c r="G358"/>
  <c r="H358"/>
  <c r="I358"/>
  <c r="J358"/>
  <c r="K358"/>
  <c r="F358"/>
  <c r="H523"/>
  <c r="H530"/>
  <c r="J523"/>
  <c r="J530"/>
  <c r="G523"/>
  <c r="I523"/>
  <c r="I530"/>
  <c r="K523"/>
  <c r="F527"/>
  <c r="F526"/>
  <c r="F525"/>
  <c r="F524"/>
  <c r="F529"/>
  <c r="F522"/>
  <c r="F521"/>
  <c r="F519"/>
  <c r="F517"/>
  <c r="F523"/>
  <c r="F260"/>
  <c r="F257"/>
  <c r="F256"/>
  <c r="F255"/>
  <c r="F596"/>
  <c r="G530"/>
  <c r="G323"/>
  <c r="I323"/>
  <c r="K530"/>
  <c r="F141"/>
  <c r="F151"/>
  <c r="F197"/>
  <c r="F198"/>
  <c r="F530"/>
  <c r="I646"/>
</calcChain>
</file>

<file path=xl/sharedStrings.xml><?xml version="1.0" encoding="utf-8"?>
<sst xmlns="http://schemas.openxmlformats.org/spreadsheetml/2006/main" count="2338" uniqueCount="1356">
  <si>
    <t>* Фінансування  дольової участі співвласників квартир (квартиронаймачів) у капітальному ремонті в багатоквартирних житлових будинках м. Добропілля, які знаходяться на балансі ОСББ</t>
  </si>
  <si>
    <t>виконком Добропільської міської ради, ОСББ</t>
  </si>
  <si>
    <t>6.1.3.</t>
  </si>
  <si>
    <t>Заходи з озеленення міст (п.47 Постанови Кабінету Міністрів України від 17.09.1996 року №1147</t>
  </si>
  <si>
    <t>Покращенняекологічного стану  міста, висадження дерев</t>
  </si>
  <si>
    <t>м Добропілля</t>
  </si>
  <si>
    <t>Виконком Добропільської міської ради - за угодою</t>
  </si>
  <si>
    <t xml:space="preserve"> висадження дерев</t>
  </si>
  <si>
    <t>м Білозерське</t>
  </si>
  <si>
    <t>Білозерський виконком - за угодою</t>
  </si>
  <si>
    <t>Білицький  виконком - за угодою</t>
  </si>
  <si>
    <t>пмт. Новодонецьке</t>
  </si>
  <si>
    <t xml:space="preserve">Новодонецька селищна рада - </t>
  </si>
  <si>
    <t>5. Раціональне використання і зберігання відходів виробництва і побутових  відходів</t>
  </si>
  <si>
    <t>м. Добропілля, м-н Сонячний, буд. 8 (1 під'їзд)</t>
  </si>
  <si>
    <t>*Капітальний ремонт вхідних ґанків та улаштування  пандусів для маломобільних груп населення м.Добропілля, у т.ч. ПКД, експертиза</t>
  </si>
  <si>
    <t>*Утримання та впорядкування міського кладовища м. Добропілля</t>
  </si>
  <si>
    <t xml:space="preserve">вивіз сміття </t>
  </si>
  <si>
    <t>15 куб.м.</t>
  </si>
  <si>
    <t>Всього по похоронній справі</t>
  </si>
  <si>
    <t xml:space="preserve"> Утримання, будівництво, ремонт та очищення зливових каналізаційних, дренажних систем і колодязів населених пунктів області</t>
  </si>
  <si>
    <t>5.1.</t>
  </si>
  <si>
    <t>*Будівництво зливової каналізації по м. Добропілля, вул. Першотравнева, ПКД та експертиза, в рамках Стратегії розвитку Донецької області на період до 2020 року</t>
  </si>
  <si>
    <t>виконком Добропільської міської ради,              КП "ДМТ"</t>
  </si>
  <si>
    <t>Всього по зливової каналізації</t>
  </si>
  <si>
    <t>зливова каналізація</t>
  </si>
  <si>
    <t>0,6 км</t>
  </si>
  <si>
    <t>Утримання та ремонт вулично-дорожнього господарства</t>
  </si>
  <si>
    <t>6.1.</t>
  </si>
  <si>
    <t>Утримання вулично-дорожньої мережі</t>
  </si>
  <si>
    <t>6.1.1.</t>
  </si>
  <si>
    <t>Кількість придбаних квартир дітям - сиротам та дітям, позбавленим батьківського піклування та особам з їх числа, шт.</t>
  </si>
  <si>
    <t>Оформлення спадщини за законом, кількість квартир</t>
  </si>
  <si>
    <t xml:space="preserve">Підтримано діяльність міських дитячих та громадських організацій та іх членів, осіб
</t>
  </si>
  <si>
    <t>Допомога у підготовці та проведенні основних заходів щодо реалізації молодіжної політики (Молода людина року, Молода хвиля,День молоді  та інші заходи, які належать до компетенції відділу).</t>
  </si>
  <si>
    <t>Залучено молоді до заходів, осіб</t>
  </si>
  <si>
    <t>Кількість виготовлених бордів та банерів, шт.</t>
  </si>
  <si>
    <t>Залучено сімей до заходів</t>
  </si>
  <si>
    <t>Виготовлено посвідчень батьків багатодітної сімї та дитини з багатодітної сімї, шт.</t>
  </si>
  <si>
    <t>Кількість осіб, охоплених інформаційною компанією</t>
  </si>
  <si>
    <t>Кількість підтриманих дітей, осіб</t>
  </si>
  <si>
    <t>Поліпшення умов для покупців, осіб</t>
  </si>
  <si>
    <t>Комп'ютерна техніка</t>
  </si>
  <si>
    <t>Підвищення кваліфікації</t>
  </si>
  <si>
    <t>Забезпечення підручниками</t>
  </si>
  <si>
    <t>6363 учнів</t>
  </si>
  <si>
    <t>Створення нових робочих місць</t>
  </si>
  <si>
    <t>Автобуси</t>
  </si>
  <si>
    <t>1 школа</t>
  </si>
  <si>
    <t>Підключення до мереж Інтернету</t>
  </si>
  <si>
    <t>12 вчителів, 25 вчителів</t>
  </si>
  <si>
    <t>120 комплектів</t>
  </si>
  <si>
    <t>4 програмних засобів</t>
  </si>
  <si>
    <t xml:space="preserve"> охоплення 3000 учнів та 300 вчителів</t>
  </si>
  <si>
    <t>25 вчителів</t>
  </si>
  <si>
    <t>60 дітей</t>
  </si>
  <si>
    <t>20 дітей</t>
  </si>
  <si>
    <t>3000 учнів</t>
  </si>
  <si>
    <t>110 учнів</t>
  </si>
  <si>
    <t>500 дітей</t>
  </si>
  <si>
    <t>18 осіб</t>
  </si>
  <si>
    <t xml:space="preserve">  Проведення конференцій, семінарів, соціологічних досліджень, присвячених актуальним проблемам розвитку сучасної бібліотечної справи </t>
  </si>
  <si>
    <t>ЦБС</t>
  </si>
  <si>
    <t>Підвищення професійної майстерності бібліотечних працівників</t>
  </si>
  <si>
    <t>12 семінарів\350 учасників</t>
  </si>
  <si>
    <t>Провести урочисті святкові заходи</t>
  </si>
  <si>
    <t>Відділ культури і туризму, відділ освіти, ЦКД, музичні школи, ЦБС</t>
  </si>
  <si>
    <t>Разом по 1 заходу</t>
  </si>
  <si>
    <t>Функціонування  державної системи моніторингу навколишнього природного середовища (п.76 постанови КМУ №1147 від 17.09.1996)</t>
  </si>
  <si>
    <t>Визначення  вмісту в атмосферному повітрі - NO,NO2,NH3,CO,SO2 та концентрації аерозольних частинок різного походження в  атмосферному повітрі, фракцій РМ 10.0,РМ 1, РМ 4</t>
  </si>
  <si>
    <t>Разом по 4 заходам</t>
  </si>
  <si>
    <t>Наближення послуги до громадян, шляхом ініціювання створення в 2018 році агентських пунктів в Новодонецькій селищній раді, Білозерській та Білицькій міських радах. Упередження повторних звернень.</t>
  </si>
  <si>
    <t xml:space="preserve">КП «Добро» Добропільської міської ради
</t>
  </si>
  <si>
    <t>3.1.3.Енергоефективність</t>
  </si>
  <si>
    <t>Капітальний ремонт (санація)дошкільного навчального закладу комбінованого типу №4 «Ластівка» відділу освіти Добропільської міської ради Донецької області. 85004, Донецька область, м. Добропілля, вул.Саратовська, буд.19 з використанням енергозберігаючих технологій</t>
  </si>
  <si>
    <t>* за наявності бюджетних коштів, ** участь в спільному з Європейським інвестиційним банком проекті «НАДЗВИЧАЙНА КРЕДИТНА ПРОГРАМА ДЛЯ ВІДНОВЛЕННЯ УКРАЇНИ», *** за умови позитивного конкурсного відбору інвестиційних програм і проектів, що можуть реалізовуватися за рахунок коштів державного фонду регіонального розвитку, **** за умови отримання фінансової допомоги грантової програми Проекту USAID</t>
  </si>
  <si>
    <t>Заходи розвитку</t>
  </si>
  <si>
    <t>Виконком Добропільської міської ради, відділ з фізичної культури і спорту, ТОВ "ДТЕК "Добропіллявугілля", ЦФЗН "СДВ"</t>
  </si>
  <si>
    <t>Разом:</t>
  </si>
  <si>
    <t>Заходи щодо підтримки об'єктів комунальної власності (за необхідністю)</t>
  </si>
  <si>
    <t>Утримання ДЮСШ</t>
  </si>
  <si>
    <t>Виконком Добропільської міської ради, міськВО, відділ з фізичної культури і спорту</t>
  </si>
  <si>
    <t>Відкриття відділень в ДЮСШ</t>
  </si>
  <si>
    <t>Утримання міських центрів фізичного здоров’я населення “Спорт для всіх” ( в т.ч. спортивний комплекс Добропілля, Білозерське, «ШРМ»)</t>
  </si>
  <si>
    <t>Виконком Добропільської міської ради, ЦФЗН «Спорт для всіх»,  відділ з фізичної культури і спорту</t>
  </si>
  <si>
    <t xml:space="preserve">Утримання матеріально-спортивної бази, спортивних споруд та «пристосованих приміщень» :                                         </t>
  </si>
  <si>
    <t>Виконком Добропільської міської ради, ЦФЗН «Спорт для всіх»,  відділ з фізичної культури і спорту, КП Білицької міської ради, «Новодонецьксервіс»</t>
  </si>
  <si>
    <t xml:space="preserve">Розвиток мережі амбулаторій та ФАПів, покращення якості надання ними послуг </t>
  </si>
  <si>
    <t>Капітальний ремонт по заміні вікон амбулаторії №2 м.Добропілля, вул.Першотравнева, 75</t>
  </si>
  <si>
    <t>КЗ "ДЦПМСД"</t>
  </si>
  <si>
    <t>Капітальний ремонт покрівлі амбулаторії №1 м. Добропілля за адресою: м-н Молодіжний, буд. 6а</t>
  </si>
  <si>
    <t>Капітальний ремонт системи киснезабезпечення з улаштуванням приміщення центральної кисневої компресорної станції КЗОЗ «Добропідьська ЛІЛ» по вул.Гагаріна, 3 у м.Добропілля Донецької обл.</t>
  </si>
  <si>
    <t>КЗОЗ "ДЛІЛ"</t>
  </si>
  <si>
    <t>Улаштування приміщення кисневої станції</t>
  </si>
  <si>
    <t xml:space="preserve">Капітальний ремонт адміністративно-лабораторного корпусу КЗОЗ «Добропільська ЛІЛ»  (заміна вікон,  капітальний ремонт азбестоцементної покрівлі, капітальний ремонт  приміщень)*  </t>
  </si>
  <si>
    <t xml:space="preserve">Покращення санітарно-технічного стану будівлі, заміна вікон  </t>
  </si>
  <si>
    <t>6.</t>
  </si>
  <si>
    <t>Капітальний ремонт частини приміщень відділення неврології  КЗОЗ «Добропільська ЛІЛ» за адресою: Донецька обл., м. Добропілля, вул. Гагаріна, 3*</t>
  </si>
  <si>
    <t>Удосконалення кадрової політики</t>
  </si>
  <si>
    <t>Підвищення кваліфікації лікарів та молодших медичних спеціалістів</t>
  </si>
  <si>
    <t>Атестація: лікарів</t>
  </si>
  <si>
    <t>молодших медичних спеціалістів</t>
  </si>
  <si>
    <t>Підвищення кваліфікації: лікарів</t>
  </si>
  <si>
    <t xml:space="preserve">молодших медичних спеціалістів </t>
  </si>
  <si>
    <t>Впровадження електронного документообігу в закладах охорони здоров’я</t>
  </si>
  <si>
    <t>Подальша реалізація заходів міських та районних програм «Місцевих стимулів для медичного персоналу» та «Кадри»</t>
  </si>
  <si>
    <t>1. Заміна дверей -
2. Заміна вікон –  
3. Капітальний ремонт стелі –  
4. Утеплення фасаду та цоколю   
5. Утеплення горищного перекриття  
6. Капітальний ремонт покрівлі – 
7. Капітальний ремонт стін – 
8. Заміна світильників  
9. Ремонт водопроводу та каналізації – 
10. Ремонт опалення –  алюмінієвих радіаторів Global; труби – 
11.  Економія паливно-енергетичних ресурсів, тис.Гкал</t>
  </si>
  <si>
    <t>60 шт.
146 шт.
555,8 м2;
1895м2;                                                                                                                                                                                                                                                                                                                                                                                                                                                                                                                                                                                                                                                                                    
171,0 м2;
1162,4 м2;
369,24 м2;
270 шт.
99,6 м
140 шт.
904 м
0,175тис. Гкал</t>
  </si>
  <si>
    <t>1. капітальний ремонт системи опалення
2. капітальний ремонт системи водопостачання та каналізації; 
3. капітальний ремонт приміщення;
4. заміна дверей ;
5. ремонт вентиляції та установлення системи кондиціонування;
6.електроосвітлення ламп;
7. зовнішнє утеплення будівлі;
8. капітальний ремонт даху;
9. економія паливно-енергетичних ресурсів, тис.Г кал</t>
  </si>
  <si>
    <t>1)143 радіаторів, 
2230 м труб;
2)169,5 м;                                                                      
3)стіни 3671,81 м2,
підлога 2520,49 м2,
стеля 2859,3 м2, 
стеля 2766 м2,
4)86 шт.,
5)3 шт.;
6)403 шт. ламп;
7)1560,32 м2;
8)1295 м2;
9)0,125тис. Гкал</t>
  </si>
  <si>
    <t>(37шт) 
0,07 тис. Гкал</t>
  </si>
  <si>
    <t>(600 м.кв)
0,06 тис. Гкал</t>
  </si>
  <si>
    <t>3абезпечення санітарно-технічного стану будівлі над рентгенологічною службою, заміна покрівлі.
Економія паливно-енергетичних ресурсів, тис. Гкал</t>
  </si>
  <si>
    <t>Покращення санітарно-технічного стану будівлі, заміна вікон.  Економія паливно-енергетичних ресурсів, тис. Гкал</t>
  </si>
  <si>
    <t>Покращення санітарно-технічного стану будівлі, заміна вікон, заміна покрівлі. Зниження витрат на тепло- та електроенергію</t>
  </si>
  <si>
    <t>вікон (82шт)
покрівлі (787 м.кв)
на 30%</t>
  </si>
  <si>
    <t>кількість осіб пільгової категорії, забезпечених безкоштовно протезуванням</t>
  </si>
  <si>
    <t>кількість осіб на обліку</t>
  </si>
  <si>
    <t xml:space="preserve">- СК сел. Новодонецьке  </t>
  </si>
  <si>
    <t>- СК м. Білицьке</t>
  </si>
  <si>
    <t>Проведення та участь у спортивно-масових заходах</t>
  </si>
  <si>
    <t>Виконком Добропільської міської ради, відділ з фізичної культури і спорту, ТОВ “ДТЕК „Добропіллявугілля” терком  профспілок, профспілки  вугільних підприємств</t>
  </si>
  <si>
    <t>Оздоровлення дітей-спортсменів (учнів ДЮСШ)</t>
  </si>
  <si>
    <t>Виконком Добропільської міської ради, міськВО, відділ з фізичної культури і спорту, терком  профспілок, профспілки  вугільних підприємств</t>
  </si>
  <si>
    <t>3 ціфрових комплекси</t>
  </si>
  <si>
    <t xml:space="preserve"> 195 вчителів                            </t>
  </si>
  <si>
    <t>2 ставки асистента вихователя</t>
  </si>
  <si>
    <t>112 учнів</t>
  </si>
  <si>
    <t>6 ПКД</t>
  </si>
  <si>
    <t>309 дітей</t>
  </si>
  <si>
    <t xml:space="preserve"> 117 дітей</t>
  </si>
  <si>
    <t>Придбання сучасної комп’ютерної техніки для закладів освіти. Удосконалення матеріально -технічної бази закладів освіти (закупівля меблів; кабінетів фізики, хімії, біології, математики, комп'ютерних комплексів з мультимедійними засобами навчання)*</t>
  </si>
  <si>
    <t>Придбання шкільних автобусів*</t>
  </si>
  <si>
    <t>Підключення закладів до мережі Інтернет (опорна школа НВК №4)*</t>
  </si>
  <si>
    <t xml:space="preserve"> Реалізація науково – педагогічного проекту «Інтелект України»*</t>
  </si>
  <si>
    <t>Запровадження електронного урядування*</t>
  </si>
  <si>
    <t>Участь у всеукраїнському експерименті «Розроблення і впровадження навчально-методичного забезпечення початкової освіти в умовах реалізації нового Державного стандарту початкової загальної середньої освіти».*</t>
  </si>
  <si>
    <t>Запровадження на базі опорних навчальних закладів консультативно-корекційного супроводу навчання дітей з особливими освітніми потребами. Створення інклюзивно-ресурсного центру. Введення додатвових штатних одиниць асистента вихователя, асистента вчителя*</t>
  </si>
  <si>
    <t>Створення інформаційно-бібліотечного центру із вільним доступом до мережі Інтернет на базі НВК №4, ЗОШ №17*</t>
  </si>
  <si>
    <t>Спеціальні курси допрофільної підготовки  (українська мова та література,фізика, хімія, математика, історія, іноземна мова) на базі ЗОШ №18, НВК №4*</t>
  </si>
  <si>
    <t>Урізноманітнення груп мережі ДНЗ. Перепрофілювання групи загального розвитку дітей у групу сімейного типу на базі ДНЗ № 34 "Вуглик"*</t>
  </si>
  <si>
    <t>Обладнання системою протипожежного захисту (автоматичною пожежною сигналізацією), устрій блискавкозахисту, заміна дверей електрощитових на протипожежні, вогнезахисна обробка антипіренами  дерев’яних конструкцій горищних приміщень закладів освіти, устрій автоматичної пожежної сигналізації та відновлення мережі внутрішнього пожежного водогону ЗОШ І-ІІІ ст.-інтернат*</t>
  </si>
  <si>
    <t>Приведення електромереж та електрообладнання закладів освіти до вимог Правил пожежної безпеки, ПУЕ, ПБЕЕС, ПТЕЕС (капітальний ремонт закладів електрощитового обладнання та головного вводу 0,4 кВт)*</t>
  </si>
  <si>
    <t>Модернізація вбудованих індивідуальних твердопалевних котелень закладів освіти із заміною котлів. *</t>
  </si>
  <si>
    <t>Навчання фахівців та осіб керівного складу з питань цівільного захисту, пожежної безпеки, охорони праці, електробезпеки закладів освіти.*</t>
  </si>
  <si>
    <t>Матеріально-технічне забезпечення закладів для дітей з особливими освітніми потребами: архітектурна доступність приміщень.*</t>
  </si>
  <si>
    <t>Оновлення наочності та навчально-методичних матеріалів( у т.ч. електронних) з безпеки життєдіяльності, мінної безпеки та цивільного захисту.*</t>
  </si>
  <si>
    <t>Всеукраїнські учнівські олімпіади</t>
  </si>
  <si>
    <t>Виплата стипендій для обдарованих дітей</t>
  </si>
  <si>
    <t>Нагородження подарунками переможців і призерів республіканських та обласних етапів олімпіад, конкурсів, турнірів</t>
  </si>
  <si>
    <t>Видатки на утримання учнів, що навчаються за індивідуальною формою навчання та в інклюзивних класах</t>
  </si>
  <si>
    <t>Участь у програмі обміну досвідом учнів та вчителів: мовленеві таборі, базові "олімпіадні" школи, літні школи,міські школи олімпійського резерву, лабораторії Малої академії наук</t>
  </si>
  <si>
    <t>Вивчення учнями шкіл міста іноземних мов, мовна практика у «живому» спілкуванні з носіями  мови.</t>
  </si>
  <si>
    <t>Національно-патріотичне виховання учнів в т.ч. участь та організація, проведення Всеукраїнської  дитячо-юнацької військово-патріотичної  гри «Сокіл» («Джура»)</t>
  </si>
  <si>
    <t>До 01.02.18</t>
  </si>
  <si>
    <t>Забезпечення розвитку сімейних форм виховання</t>
  </si>
  <si>
    <t>Влаштування до сімейних форм виховання дітей - сиріт та дітей, позбавлених батьківського піклування</t>
  </si>
  <si>
    <t>Служба у справах дітей міської ради, виконком міської ради, управління соціального захисту  населення</t>
  </si>
  <si>
    <t>Належне утримання вихованців Центру соціально - психологічної реабілітації  дітей Добропільської міської ради</t>
  </si>
  <si>
    <t>Служба у справах дітей міської ради, центр соціально-психологічної  реабілітації дітей міської ради</t>
  </si>
  <si>
    <t>Забезпечення обліку дітей-сиріт та дітей, позбавлених батьківського піклування, які потребують  поліпшення житлових умов, та збереження житла, яке належить дітям - сиротам та дітям позбавленим батьківського піклування</t>
  </si>
  <si>
    <t>Проводення поточного ремонту житла, право на яке мають діти - сироти та діти, позбавлені батьківського піклування</t>
  </si>
  <si>
    <t>Виконком міської ради, КП "ДСЕЗ", служба у справах дітей міської ради</t>
  </si>
  <si>
    <t>Забезпечення житлом дітей - сиріт та дітей, позбавлених батьківського піклування, шляхом сприяння їм вступу до спадщини за законом, приватизації житла, яке є у них на праві користування</t>
  </si>
  <si>
    <t>Виконком міської ради, відділ з житлових питань та управління комунальною власністю міської ради, служба у справах дітей міської ради</t>
  </si>
  <si>
    <t>5.</t>
  </si>
  <si>
    <t>Придбання житла дітям - сиротам та дітям, позбавленим батьківського піклування та особам з їх числа на умовах співфінансування з обласного та місцевого бюджету</t>
  </si>
  <si>
    <t>Молодіжна політика</t>
  </si>
  <si>
    <t>Проведення основних заходів щодо реалізації молодіжної політики сумісно з дитячо-юнацькою організацією "Мрія" та народною студією преси та ТБ "Рожевий слон" (при наявності місцевих коштів)</t>
  </si>
  <si>
    <t>Виконавчий комітет Добропільськоі міської ради Відділ у справах сім'ї та молоді</t>
  </si>
  <si>
    <t>березнь</t>
  </si>
  <si>
    <t>Вшанування жінки як охоронниці родинного вогнища</t>
  </si>
  <si>
    <t>1\600</t>
  </si>
  <si>
    <t>1.4 День Чорнобильської трагедії</t>
  </si>
  <si>
    <t>квітень</t>
  </si>
  <si>
    <t xml:space="preserve">Вшанування пам’яті героїв Чорнобильської трагедії </t>
  </si>
  <si>
    <t>1\100</t>
  </si>
  <si>
    <t>1.5 День Європи</t>
  </si>
  <si>
    <t>травень</t>
  </si>
  <si>
    <t>Підвищення європейських цінностей у суспільстві</t>
  </si>
  <si>
    <t>1\1000</t>
  </si>
  <si>
    <t>1.6 День Перемоги</t>
  </si>
  <si>
    <t>Відділ культури і туризму, ЦКД</t>
  </si>
  <si>
    <t>Матеріальне заохочення, стимулювання, підтримка учителів</t>
  </si>
  <si>
    <t>Підвищення якості знань.</t>
  </si>
  <si>
    <t xml:space="preserve">Виготовлення проектно-кошторисної документація, експертиза для проведення капрітальних ремонтів опорних шкіл ЗОШ №17, ЗОШ№ 18, ЗОШ №10 та філій ЗОШ №11, ЗОШ№6, НВК №3 </t>
  </si>
  <si>
    <t>8 учнів</t>
  </si>
  <si>
    <t>25 дітей</t>
  </si>
  <si>
    <t xml:space="preserve">кількість вагітних </t>
  </si>
  <si>
    <t>кількість жінок групи ризику</t>
  </si>
  <si>
    <t>Зниження показника смертності новонароджених від синдрому дихальних розладів</t>
  </si>
  <si>
    <t>Недопущення випадків материнської смертності</t>
  </si>
  <si>
    <t>кількість випадків</t>
  </si>
  <si>
    <t>кількість оргтехніки</t>
  </si>
  <si>
    <t>Забезпечення продуктами лікувального харчування</t>
  </si>
  <si>
    <t>Забезпечення дітей, хворих на фенілкетонурію</t>
  </si>
  <si>
    <t xml:space="preserve">Забезпечення дітей перших двох років життя з малозабезпечених сімей </t>
  </si>
  <si>
    <t>Забезпечення пільговим харчуванням</t>
  </si>
  <si>
    <t>Забезпечення хворих післяопераційний період з трансплантації</t>
  </si>
  <si>
    <t xml:space="preserve"> Забезпечення хворих дорослого віку страждаючих на ЮРА</t>
  </si>
  <si>
    <t xml:space="preserve"> Забезпечення хворих на розсіяний склероз</t>
  </si>
  <si>
    <t>Забезпечення медикаментами дорослих</t>
  </si>
  <si>
    <t>Забезпечення медикаментами дітей</t>
  </si>
  <si>
    <t>Виділення субвенції Мирноградській міській раді для надання медичної допомоги населенню міста Добропілля в урологічному та отоларингологічному відділеннях Мирноградської центральної міської лікарні</t>
  </si>
  <si>
    <t>3.1.23. Захист населення і територій від надзвичайних ситуацій</t>
  </si>
  <si>
    <t xml:space="preserve">3.1.24. Розвиток інформаційного простору. Забезпечення доступу до неупереджених джерел інформації </t>
  </si>
  <si>
    <t>3.1.25. Охорона праці</t>
  </si>
  <si>
    <t>3.1.26. Охорона навколишнього природного середовища</t>
  </si>
  <si>
    <t xml:space="preserve"> Центр соціальної реабілітації дітей-інвалідів</t>
  </si>
  <si>
    <t xml:space="preserve">Соціальний захист та адаптація дітей-інвалідів  </t>
  </si>
  <si>
    <t xml:space="preserve">80  дітей-інвалідів  </t>
  </si>
  <si>
    <t>- надання комплексу реабілітаційних послуг, а саме – розвиток дрібної та грубої моторики, набування комунікативних та соціальних навичок, отримання психологічної та логопедичної допомоги, навики самообслуговування</t>
  </si>
  <si>
    <t>- продовжити роботу з сім’ями, в яких зростають діти-інваліди, здійснюючи постійний патронат</t>
  </si>
  <si>
    <t>Удосканалення якості надання соціальних послуг</t>
  </si>
  <si>
    <t>Надання субсидій на житлово-комунальні послуги та тверде паливо</t>
  </si>
  <si>
    <t>Управління соціального захисту населення Добропільської міської ради</t>
  </si>
  <si>
    <t>Забезпечення соціального захисту населення</t>
  </si>
  <si>
    <t>7300 сімей</t>
  </si>
  <si>
    <t>Надання державної соціальної допомоги малозабезпеченим сім'ям</t>
  </si>
  <si>
    <t>Забезпечення соціального захисту малозабезпечених верств населення</t>
  </si>
  <si>
    <t>580 сімей</t>
  </si>
  <si>
    <t>Надання державної соціальної допомоги інвалідам з дитинства та дітям-інвалідам</t>
  </si>
  <si>
    <t>Забезпечення соціального захисту інвалідів з дитинства та дітям-інвалідам</t>
  </si>
  <si>
    <t xml:space="preserve">Надання соціальної допомоги сім’ям з дітьми </t>
  </si>
  <si>
    <t>Забезпечення соціального захисту сімей з дітьми</t>
  </si>
  <si>
    <t>3100 сімей</t>
  </si>
  <si>
    <t>Надання тимчасової допомоги на дітей, батьки яких ухиляються від сплати аліментів</t>
  </si>
  <si>
    <t>Забезпечення соціального захисту дітей</t>
  </si>
  <si>
    <t>35 сімей</t>
  </si>
  <si>
    <t>Надання допомоги батькам-вихователям і прийомним батькам за надання соціальних послуг у дитячих будинках сімейного типу та прийомних сім’ям за принципом „гроші ходять за дитиною”</t>
  </si>
  <si>
    <t>Забезпечення соціального захисту дітей-сиріт</t>
  </si>
  <si>
    <t>10 сімей</t>
  </si>
  <si>
    <t>Надання допомоги на догляд згідно Закону України «Про психіатричну допомогу»</t>
  </si>
  <si>
    <t>45 осіб</t>
  </si>
  <si>
    <t>Надання компенсації особам, які надають соціальні послуги</t>
  </si>
  <si>
    <t>Забезпечення соціального захисту осіб</t>
  </si>
  <si>
    <t>95 осіб</t>
  </si>
  <si>
    <t>Створювати позитивну репутацію активно-патрі- отичного громадянина через проведення культурних заходів, орієнтованих на патріотичне виховання</t>
  </si>
  <si>
    <t xml:space="preserve">Сприяти роботі правоохоронних органів та   органів правосуддя для формування безпечного суспільства шляхом роз’яснення прав та обов’язків громадян
</t>
  </si>
  <si>
    <t xml:space="preserve">Підтримувати правоохоронні органи та органи правосуддя задля оперативного реагування на прояви корупції, організовану злочинність з метою захисту прав  людини
</t>
  </si>
  <si>
    <t>Приводити наявні захисні споруди цивільного захисту у готовність до використання за призначенням</t>
  </si>
  <si>
    <t xml:space="preserve">Сприяти   забезпеченню   пожежно-   та   аварійно-рятувальних  підрозділів  необхідною спецтехнікою
та обладнанням, своєчасному їх переоснащенню, забезпеченню  нормативної  кількості пожежно-рятувальних
підрозділів у населених пунктах області
</t>
  </si>
  <si>
    <t>Розвивати інформаційно-комунікаційну інфраструктуру</t>
  </si>
  <si>
    <t>на 50 осіб,                                                                                                                        на 200 осіб</t>
  </si>
  <si>
    <t>Відновлення участі гімнастів в змаганнях. Бокс:</t>
  </si>
  <si>
    <t>збірники області - 6 чоловік; України - 2 чол.</t>
  </si>
  <si>
    <t>2000 осіб</t>
  </si>
  <si>
    <t>Організація та проведення чемпіонатів області, регіональних турнірів.</t>
  </si>
  <si>
    <t>2-х чемпіонатів  2-х  турнірів.</t>
  </si>
  <si>
    <t>4 чол.- збірники України, 12-збірники області</t>
  </si>
  <si>
    <t>Підвищення майстерності спортсменів</t>
  </si>
  <si>
    <t xml:space="preserve"> 15 спортсменів</t>
  </si>
  <si>
    <t xml:space="preserve">Оздоровлення у спортивному таборі </t>
  </si>
  <si>
    <t xml:space="preserve">Виплата стипендій щомісячних та одноразових, стимулюючих </t>
  </si>
  <si>
    <t xml:space="preserve"> 10-ти  щомісячних, 20 - одноразових </t>
  </si>
  <si>
    <t xml:space="preserve"> 150 одиниць </t>
  </si>
  <si>
    <t>Придбання  спортобладнання, інвентарю</t>
  </si>
  <si>
    <t>Придбання літератури</t>
  </si>
  <si>
    <t>Придбання музичних інструментів</t>
  </si>
  <si>
    <t>40 од.</t>
  </si>
  <si>
    <t>6 військовослужбовців</t>
  </si>
  <si>
    <t>400 осіб</t>
  </si>
  <si>
    <t>240 осіб</t>
  </si>
  <si>
    <t>2 осіби</t>
  </si>
  <si>
    <t>8 осіб</t>
  </si>
  <si>
    <t>3 осіби</t>
  </si>
  <si>
    <t>756 осіб</t>
  </si>
  <si>
    <t>100% підприємств міста</t>
  </si>
  <si>
    <t>38 осб</t>
  </si>
  <si>
    <t>12 осіб</t>
  </si>
  <si>
    <t>16 осіб</t>
  </si>
  <si>
    <t>9 осіб</t>
  </si>
  <si>
    <t>126 особам</t>
  </si>
  <si>
    <t>Оновлення програмного забезпечення</t>
  </si>
  <si>
    <t>94 осіби</t>
  </si>
  <si>
    <t>14 осіб</t>
  </si>
  <si>
    <t>17 осіб</t>
  </si>
  <si>
    <t>1400 осіб</t>
  </si>
  <si>
    <t xml:space="preserve">620 інвалідів </t>
  </si>
  <si>
    <t>1255  громадян</t>
  </si>
  <si>
    <t>2 семінари</t>
  </si>
  <si>
    <t xml:space="preserve">1.9 День визволення Донбасу </t>
  </si>
  <si>
    <t>вересень</t>
  </si>
  <si>
    <t>Вшанування мужності та героїзму захисників незалежності і територіальної цілісності України. Зміцнення патріотичного духу у суспільстві.</t>
  </si>
  <si>
    <t>1.10 День захисників України</t>
  </si>
  <si>
    <t>жовтень</t>
  </si>
  <si>
    <t>Відділ культури і туризму, МШ</t>
  </si>
  <si>
    <t xml:space="preserve">Вшанування людей похилого віку як носіїв мудрості, народних традицій. </t>
  </si>
  <si>
    <t>1/300</t>
  </si>
  <si>
    <t>1.12 День визволення України від фашистських загарбників</t>
  </si>
  <si>
    <t>1/200</t>
  </si>
  <si>
    <t>листопад</t>
  </si>
  <si>
    <t>Вшанування працівників культури та аматорів народного мистецтва</t>
  </si>
  <si>
    <t>1/350</t>
  </si>
  <si>
    <t>грудень</t>
  </si>
  <si>
    <t>Відділ культури і туризму, ЦКД м. Добропілля</t>
  </si>
  <si>
    <t>Забезпечення населення культурно-розважальними послугами</t>
  </si>
  <si>
    <t>1\5000</t>
  </si>
  <si>
    <t>Зміцнення патріотичного духу у суспільстві.</t>
  </si>
  <si>
    <t>Компютеризація закладів культури (придбання комп*ютерної техніки, підключення до Інтернету та інше)</t>
  </si>
  <si>
    <t>341,9*</t>
  </si>
  <si>
    <t>Покращення якості та доступності бібліотечних послуг, обслуговування програми «Парус» та інше )</t>
  </si>
  <si>
    <t>46 одиниць</t>
  </si>
  <si>
    <t>Укріплення матеріально-технічної бази закладів культури, у т.ч. капітальні видатки</t>
  </si>
  <si>
    <t>3359*</t>
  </si>
  <si>
    <t xml:space="preserve">Створення умов для продуктивної праці в закладах культури і комфортного середовища для відвідувачів. </t>
  </si>
  <si>
    <t>969 одиниць</t>
  </si>
  <si>
    <t>Обслуговування сцени</t>
  </si>
  <si>
    <t>10,0*</t>
  </si>
  <si>
    <t>Підвищення якісного рівня проведення міських свят</t>
  </si>
  <si>
    <t>монтаж\демонтаж</t>
  </si>
  <si>
    <t>Капітальний ремонт МШ №1 м. Добропілля за адресою вул. Первомайська, 103</t>
  </si>
  <si>
    <t>Відділ культури і туризму, МШ №1, Надзвичайна кредитна програма для відновлення України</t>
  </si>
  <si>
    <t>1 об`єкт</t>
  </si>
  <si>
    <t>Енергозберігаючі та термомодернізаційні заходи у МШ №1 м. Добропілля</t>
  </si>
  <si>
    <t>Відділ культури і туризму, МШ №1</t>
  </si>
  <si>
    <t>Капітальний ремонт МШ №2 м. Білицьке (у тому числі виготовлення ПКД)</t>
  </si>
  <si>
    <t>Відділ культури, МШ №2</t>
  </si>
  <si>
    <t>Відділ культури і туризму, МШ №2</t>
  </si>
  <si>
    <t xml:space="preserve">Капітальний ремонт частини приміщення (абонемент) Центральної міської бібліотеки за адресою: м. Добропілля, вул. Першотравнева, 121 </t>
  </si>
  <si>
    <t>Відділ культури і туризму,ЦБС</t>
  </si>
  <si>
    <t>Енергозберігаючі та термомодернізаційні заходи у МШ №2 м. Добропілля</t>
  </si>
  <si>
    <t xml:space="preserve"> Забезпечення дорослих хворих на орфанні захворювання</t>
  </si>
  <si>
    <t xml:space="preserve">Придбання лікарськиих засобів </t>
  </si>
  <si>
    <t>Придбання виробів медичного призначення</t>
  </si>
  <si>
    <t>Забезпечення ветеранів війни</t>
  </si>
  <si>
    <t xml:space="preserve">Надання якісної стаціонарної допомоги </t>
  </si>
  <si>
    <t>кількість організованих палат для ветеранів</t>
  </si>
  <si>
    <t>кількість організованих ліжок для ветеранів</t>
  </si>
  <si>
    <t xml:space="preserve">кількість ліжко-днів </t>
  </si>
  <si>
    <t>Вартість 1 ліжко-дня з харчування (грн.)</t>
  </si>
  <si>
    <t>Вартість 1 ліжко-дня з  медикаментів (грн.)</t>
  </si>
  <si>
    <t xml:space="preserve">Забезпечення медичними препаратами дорослих </t>
  </si>
  <si>
    <t>Забезпечення медичними препаратами дітей</t>
  </si>
  <si>
    <t>Кількість хворих дітей на обліку</t>
  </si>
  <si>
    <r>
      <t xml:space="preserve"> Забезпечення хворих на гемофілію факторами згортання крові для надання екстреної медичної допомоги</t>
    </r>
    <r>
      <rPr>
        <b/>
        <sz val="11"/>
        <rFont val="Times New Roman"/>
        <family val="1"/>
        <charset val="204"/>
      </rPr>
      <t>*</t>
    </r>
  </si>
  <si>
    <t xml:space="preserve"> Забезпечення хворих на хронічну ниркову недостатність </t>
  </si>
  <si>
    <t>Забезпечення медикаментами</t>
  </si>
  <si>
    <t>Забезпечення витратними матеріалами</t>
  </si>
  <si>
    <t xml:space="preserve">Забезпечення жінок фертильного віку та вагітних </t>
  </si>
  <si>
    <t>Використання сучасних методів пренатальної діагностики вродженої та спадкової патології вагітних групи ризику 100% -вим охопленням *</t>
  </si>
  <si>
    <t>Інформування Донецького обласного територіального відділення Антимонопольного комітету України про факти порушення законодавства про захист економічної конкуренції, зокрема зловживання суб’єктами господарювання монопольним становищем, антиконкурентних узгоджених дій суб’єктів господарювання</t>
  </si>
  <si>
    <t>Оперативне припинення порушень законодавства про захист економічної конкуренції, посилення контролю за ситуацією на споживчому ринку</t>
  </si>
  <si>
    <t>Вжиття заходів щодо поширення і популяризації серед суб’єктів господарювання і споживачів інформації щодо законодавства про захист економічної конкуренції, конкурентну політику, правила добросовісної конкуренції</t>
  </si>
  <si>
    <t>Міськвиконком</t>
  </si>
  <si>
    <t>Зменшення кількості порушень законодавства про захист економічної конкуренції, підвищення правових знань суб’єктів  господарювання  і споживачів</t>
  </si>
  <si>
    <t xml:space="preserve">Вдосконалення та поширення практики запровадження конкурсних засад в наданні суб’єктам господарювання права здійснювати господарську діяльність:
- з утримання житлових будинків;
- у будівництві;
- з перевезення пасажирів;
- вивезення твердих побутових відходів
</t>
  </si>
  <si>
    <t>Відділи та управління виконкому та  міської ради</t>
  </si>
  <si>
    <t>Створення конкурентного середовища на перелічених ринках</t>
  </si>
  <si>
    <t>Сприяння забезпеченню контролю за додержанням суб’єктами господарювання вимог чинного законодавства з питань захисту економічної конкуренції</t>
  </si>
  <si>
    <t>Виконком міської ради</t>
  </si>
  <si>
    <t>Проведення  цільових нарад, семінарів для працівників органів виконавчої влади, суб’єктів  підприємницької діяльності з питань практики застосування конкурентного законодавства та актуальних завдань конкурентної політики держави</t>
  </si>
  <si>
    <t>Забезпечення постійного висвітлення у газеті “Новий шлях” питань щодо реалізації в місті основних напрямів конкурентної політики на 2018 рік</t>
  </si>
  <si>
    <t>Щоквартально</t>
  </si>
  <si>
    <t>Розбудова ефективного конкурентного середовища</t>
  </si>
  <si>
    <t xml:space="preserve">Проведення моніторингу виконання заходів з реалізації конкурентної політики та оцінки її соціально-економічних наслідків </t>
  </si>
  <si>
    <t>Щопівроку</t>
  </si>
  <si>
    <t>Створення конкурентного середовища та оцінка його  соціально-економічних наслідків</t>
  </si>
  <si>
    <t>Передплата періодичних видань, придбання літератури для централізованої бібліотечної системи</t>
  </si>
  <si>
    <t>Відділ культури і туризму, ЦБС</t>
  </si>
  <si>
    <t>171,0*</t>
  </si>
  <si>
    <t>2189 книг\85 назв періодичних видань</t>
  </si>
  <si>
    <t>Охорона пам`ятників (капітальний ремонт Братської могили радянських воїнів по вул. Добролюбова)</t>
  </si>
  <si>
    <t>Відділ культури і туризму</t>
  </si>
  <si>
    <t>Збереження кращих зразків духовного надбання і культурного спадку</t>
  </si>
  <si>
    <t>12 пам`ятників</t>
  </si>
  <si>
    <t>Оновлення бази музичних інструментів в музичних школах міста, у т.ч. капітальні видатки</t>
  </si>
  <si>
    <t>Відділ культури, МШ</t>
  </si>
  <si>
    <t>1133,4*</t>
  </si>
  <si>
    <t>Участь у міжнародних, обласних, регіональних фестивалях, конкурсах (транспортні витрати, харчування та інше)</t>
  </si>
  <si>
    <t>764,1*</t>
  </si>
  <si>
    <t xml:space="preserve">Підтримка талантів, дарувань кожної людини </t>
  </si>
  <si>
    <t>41 конкурс\979 учасників</t>
  </si>
  <si>
    <t xml:space="preserve">Підвищення кваліфікацій працівників закладів культури, проведення майстер-класів для працівників шкіл естетичного виховання, клубних закладів </t>
  </si>
  <si>
    <t>Відділ культури і туризму, музичні школи, ЦБС</t>
  </si>
  <si>
    <t>2,4*</t>
  </si>
  <si>
    <t>6 осіб</t>
  </si>
  <si>
    <t xml:space="preserve">101 дитина з ООП </t>
  </si>
  <si>
    <t xml:space="preserve">                              1.  150 осіб ;                                             2. Не менше 2 осіб                     </t>
  </si>
  <si>
    <t xml:space="preserve">10 закладів </t>
  </si>
  <si>
    <t>13 закладів</t>
  </si>
  <si>
    <t>Оновлення навчально-методичних матеріалів</t>
  </si>
  <si>
    <t>у 31 закладі</t>
  </si>
  <si>
    <t>Охоплено</t>
  </si>
  <si>
    <t>Паспортизація</t>
  </si>
  <si>
    <t xml:space="preserve"> 7 котелень </t>
  </si>
  <si>
    <t xml:space="preserve"> Виконання протипожежних заходів в закладах освіти </t>
  </si>
  <si>
    <t xml:space="preserve">Оздоровлення </t>
  </si>
  <si>
    <t>Охоплено заходами</t>
  </si>
  <si>
    <t>Участь в експерименті</t>
  </si>
  <si>
    <t xml:space="preserve"> 54 учня</t>
  </si>
  <si>
    <t>150 учнів</t>
  </si>
  <si>
    <t xml:space="preserve">Кількість учнів, що навчаються за індивідуальною формою навчання </t>
  </si>
  <si>
    <t>Участь у грі</t>
  </si>
  <si>
    <t>Створення інклюзивно-ресурсного центру</t>
  </si>
  <si>
    <t>2 од.</t>
  </si>
  <si>
    <t>Створення інформаційно-бібліотечного центру</t>
  </si>
  <si>
    <t>Розробити ПКД</t>
  </si>
  <si>
    <t>Навчання директорів шкіл</t>
  </si>
  <si>
    <t>Збільшення  кількості мешканців міста, що систематично займаються футболом. Проведення фізкультурно-оздоровчих заходів: збільшення учасників змагань.</t>
  </si>
  <si>
    <t>футболом на 80 осіб,                                                                               оздоровленням  на 200 осіб</t>
  </si>
  <si>
    <t>на 100 осіб</t>
  </si>
  <si>
    <t>Діяльність Добропільського міського центру соціальних служб для сім'ї, дітей та молоді</t>
  </si>
  <si>
    <t>Покращення надання соціальних послуг найуразливішим верстам населення та забезпечення діяльності Добропільського міського центру соціальних служб для сім'ї, дітей та молоді</t>
  </si>
  <si>
    <t>Виконавчий комітет Добропільськоі міської ради Добропільський міський центр соціальних служб для сім'ї, дітей та молоді</t>
  </si>
  <si>
    <t>Надходження до місцевих бюджетів коштів від продажу земельних ділянок</t>
  </si>
  <si>
    <t>1-зем.ділянка</t>
  </si>
  <si>
    <t>1-  зем. діл.</t>
  </si>
  <si>
    <r>
      <t xml:space="preserve">                 </t>
    </r>
    <r>
      <rPr>
        <b/>
        <sz val="11"/>
        <rFont val="Times New Roman"/>
        <family val="1"/>
        <charset val="204"/>
      </rPr>
      <t>Гендерна політика (ґендерна рівность, запобігання насильству в сім’ї та протидії торгівлі людьми )</t>
    </r>
  </si>
  <si>
    <r>
      <t xml:space="preserve">                    </t>
    </r>
    <r>
      <rPr>
        <b/>
        <sz val="11"/>
        <rFont val="Times New Roman"/>
        <family val="1"/>
        <charset val="204"/>
      </rPr>
      <t>Оздоровлення дітей</t>
    </r>
  </si>
  <si>
    <r>
      <t>Проведення операцій: “Ринок”, “Побут. Сім</t>
    </r>
    <r>
      <rPr>
        <sz val="11"/>
        <color indexed="8"/>
        <rFont val="Symbol"/>
        <family val="1"/>
        <charset val="2"/>
      </rPr>
      <t>¢</t>
    </r>
    <r>
      <rPr>
        <sz val="11"/>
        <color indexed="8"/>
        <rFont val="Times New Roman"/>
        <family val="1"/>
        <charset val="204"/>
      </rPr>
      <t>я”, “Мак”, “Батискаф”, “Підліток”, “Нагляд”, “Інтелект”, “Зброя, вибухівка”, “Ялинка”, “Розшук”</t>
    </r>
  </si>
  <si>
    <t>* за наявністю бюджетних призначень, затверджених міською радою</t>
  </si>
  <si>
    <t>- Добропільська міська рада ветеранів ( на реалізацію заходів програми «Ветеран»)</t>
  </si>
  <si>
    <t>Рада Добропільської міської організації ветеранів</t>
  </si>
  <si>
    <t>- Білозерська міська рада ветеранів</t>
  </si>
  <si>
    <t>Міська громадська організація ветеранів України м. Білозерська</t>
  </si>
  <si>
    <t>Фінансова підтримка міському відділенню Української спілки в’язнів-жертв нацизму</t>
  </si>
  <si>
    <t>Добропільське міське відділення Української спілки в’язнів-жертв нацизму</t>
  </si>
  <si>
    <t>Забезпечення соціального захисту в’язнів -жертв нацизму</t>
  </si>
  <si>
    <t>Надання матеріальної допомоги на поховання громадян, осіб, які не досягли пенсійного віку та на момент смерті не працювали, в тому числі:</t>
  </si>
  <si>
    <t>Виконкоми міських і селищної рад</t>
  </si>
  <si>
    <t>Матеріальна допомога органів місцевого самоврядуванн</t>
  </si>
  <si>
    <t>- Добропільська міська рада</t>
  </si>
  <si>
    <t>- Білицька міська рада</t>
  </si>
  <si>
    <t>- Білозерська міська рада</t>
  </si>
  <si>
    <t>- Новодонецька селищна рада</t>
  </si>
  <si>
    <t>Поховання безрідних громадян, в тому числі:</t>
  </si>
  <si>
    <t>Надання матеріальної допомоги особам органів місцевої самоорганізації населення, малозабезпеченим громадянам, почесним громадянам, квартальним, учасникам антитерористичної операції:</t>
  </si>
  <si>
    <t xml:space="preserve">Створення умов для підвищення рівня заробітної плати </t>
  </si>
  <si>
    <t xml:space="preserve">Здійснювати щомісячний моніторинг показників заробітної плати </t>
  </si>
  <si>
    <t xml:space="preserve">протягом 2018 року </t>
  </si>
  <si>
    <t>Управління соціального захисту населення міської ради, міський відділ статистики</t>
  </si>
  <si>
    <t>Посилення відповідальності керівників усіх рівнів за погашенням у повному обсязі заборгованості із виплати заробітної плати</t>
  </si>
  <si>
    <t>100% работодавців</t>
  </si>
  <si>
    <t>Вживати заходів щодо підвищення рівня заробітної плати</t>
  </si>
  <si>
    <t xml:space="preserve">Виконком міської ради, Добропільська об"єднана державна податкова інспекція, управління соціального захисту населення міської ради, Добропільське об"єднане управління Пенсійного фонду   </t>
  </si>
  <si>
    <t>Підвищення життєвого рівня працівників</t>
  </si>
  <si>
    <t>на 8%</t>
  </si>
  <si>
    <t>Продожити роботу у складі Робочої групи з питань забезпечення реалізації рішень, спрямованих на підвищення оплати праці та дотримання норм законодавства в частині мінімальної заробітної плати</t>
  </si>
  <si>
    <t>Здійснення контролю для повного погашення заборгованості із заробітної плати на підприємствах всіх форм власності, постійний моніторинг за своєчасністю, повнотою виплати заробітної плати,вживання оперативних заходів</t>
  </si>
  <si>
    <t>Вжиття заходів щодо скорочення заборгованості з виплати заробітної плати та недопущення її виникнення в подальшому</t>
  </si>
  <si>
    <t>Організація та проведення міської комісії з питань погашення заборгованості із заробітної плати, забезпечення податкових та інших бюджетних надходжень, страхових внесків до пенсійного фонду та запобігання неплатоспроможності</t>
  </si>
  <si>
    <t>Запобігання виникненню заборгованості по місту</t>
  </si>
  <si>
    <t>Поліпшення стану охорони праці на виробництві та охорони життя і здоров"я людей у побуті</t>
  </si>
  <si>
    <t xml:space="preserve">Організаційно забезпечити роботу міської ради з питань безпечної життєдіяльності населення щодо розгляду питань з охорони праці </t>
  </si>
  <si>
    <t>Управління соціального захисту населення міської ради</t>
  </si>
  <si>
    <t xml:space="preserve">Поліпшення стану безпеки, гігієни праці та виробничого середовища, підвищення рівня відповідальності за результати роботи із зазначених питань </t>
  </si>
  <si>
    <t>Забезпечити організацію та проведення заходів з нагоди Дня охорони праці</t>
  </si>
  <si>
    <t>Сприяння зменшенню виробничого травматизму, профзахворюваності на підприємствах міста та визначення кращих підприємств в сфері охорони праці</t>
  </si>
  <si>
    <t>Продовжити моніторинг стану атестації робочих місць на підприємствах</t>
  </si>
  <si>
    <r>
      <t>Сприяння поліпшенню</t>
    </r>
    <r>
      <rPr>
        <b/>
        <sz val="11"/>
        <rFont val="Times New Roman"/>
        <family val="1"/>
        <charset val="204"/>
      </rPr>
      <t xml:space="preserve"> </t>
    </r>
    <r>
      <rPr>
        <sz val="11"/>
        <rFont val="Times New Roman"/>
        <family val="1"/>
        <charset val="204"/>
      </rPr>
      <t>стану безпеки, гігієни праці та виробничого середовища</t>
    </r>
  </si>
  <si>
    <t xml:space="preserve">Поліпшення соціально - трудових відносин та запобігання виникненню колективних трудових спорів (конфліктів) </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</si>
  <si>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(відшкодування безплатного проїзду один раз на рік до будь-якого пункту України і назад)</t>
  </si>
  <si>
    <t>Компенсаційні виплати на пільговий проїзд автомобільним транспортом окремим категоріям громадян</t>
  </si>
  <si>
    <t>Соціальний захист громадян, які постраждали внаслідок Чорнобильської катастрофи</t>
  </si>
  <si>
    <t>297 осіб</t>
  </si>
  <si>
    <t>в.т.ч.</t>
  </si>
  <si>
    <t>послуги санаторно-курортного лікування громадян, віднесених до категорії 1 та дітей-інвалідів, інвалідність яких пов’язана з Чорнобильською катастрофою</t>
  </si>
  <si>
    <t>Оздоровлення громадян, віднесених до категорії 1 та дітей-інвалідів, інвалідність яких пов’язана з Чорнобильською катастрофою</t>
  </si>
  <si>
    <t>Ціль 1. Економічний розвиток та підвищення зайнятості населення</t>
  </si>
  <si>
    <t>Завдання</t>
  </si>
  <si>
    <t>значення показника</t>
  </si>
  <si>
    <t>найменування показника</t>
  </si>
  <si>
    <t>3.1.1. Промисловий комплекс</t>
  </si>
  <si>
    <t>…</t>
  </si>
  <si>
    <t>Координувати та заохочувати реалізацію регіональних ініціатив соціальної відповідальності бізнесу</t>
  </si>
  <si>
    <t>Інші (зазначити, які саме)</t>
  </si>
  <si>
    <t>№
з/п</t>
  </si>
  <si>
    <t>Забезпечувати ефективне функціонування житлово-комунального господарства та безперебійне енерго-, газо- та водопостачання об’єктів соціальної сфери, освіти, охорони здоров’я</t>
  </si>
  <si>
    <t>Створювати підприємницьку інфраструктуру, спростити та збільшити прозорість адміністративних процедур, зокрема на депресивних територіях (у т.ч. малі міста)</t>
  </si>
  <si>
    <t xml:space="preserve">Розширити спроможність центрів зайнятості регіону здійснювати моніторинг стану ринку праці, підготовку та
перекваліфікацію населення
</t>
  </si>
  <si>
    <t xml:space="preserve">Ціль 2. Підвищення спроможності місцевого самоврядування </t>
  </si>
  <si>
    <t>Ціль 3. Людський розвиток, надання якісних соціальних послуг та вирішення питань  ВПО</t>
  </si>
  <si>
    <t xml:space="preserve">Ціль 4. Робудова безпечного суспільства </t>
  </si>
  <si>
    <t xml:space="preserve">Придбання обладнання для збору побутових відходів, а саме:
- контейнерів для збору побутових відходів
(п.68 Постанови Кабінету Міністрів України від 17.09.96 р. № 1147  із змінами та доповненнями </t>
  </si>
  <si>
    <t>Виконком Добропільської міської ради - за угодою, КП "ДСЕЗ</t>
  </si>
  <si>
    <t>Забезпечення екологічно безпечного збирання твердих побутових відходів, придбання контейнерів</t>
  </si>
  <si>
    <t>180 од 0,222 м. куб</t>
  </si>
  <si>
    <t xml:space="preserve">Придбання обладнання для збору побутових відходів, а саме:
- контейнерів для збору побутових відходів
(п.68 Постанови Кабінету Міністрів України від 17.09.96 р. № 1147  із змінами та доповненнями 
</t>
  </si>
  <si>
    <t>50 од 1,1 м. куб</t>
  </si>
  <si>
    <t>Будівництво та реконструкція споруд контейнерних майданчиків для збору побутових відходів (п.68 Постанови Кабінету Міністрів України від 17.09.96 р. № 1147  із змінами та доповненнями</t>
  </si>
  <si>
    <t>Виконком Добропільської міської ради - за угодою, КП "ВКБ"</t>
  </si>
  <si>
    <t>Покращення екологічної ситуації, зберігання відходів, будівництво майданчика та реконструкція  тайданчиків</t>
  </si>
  <si>
    <t>1 майданчик та реконструкція 2 майданчиків</t>
  </si>
  <si>
    <t>Забезпечення екологічно – безпечного збирання, перевезення, знешкодження, а  саме – ліквідація звалищ невпорядкованого складування відходів (п.74-1 Постанови Кабінету Міністрів України від 17.09.1996 р. № 1147  із змінами та доповненнями</t>
  </si>
  <si>
    <t>Покращення екологічної ситуації, попередженння забруднення земель та підземних вод, вивезення   сміття з несанкціонованого  звалища</t>
  </si>
  <si>
    <t>1320 т</t>
  </si>
  <si>
    <t>1160 т</t>
  </si>
  <si>
    <t>248 т</t>
  </si>
  <si>
    <t>Придбання обладнання для  машини для збору побутових відходів (п. 68 Постанови Кабінету Міністрів України від 17.09.1996 р. №1147 із змінами та доповненнями</t>
  </si>
  <si>
    <t xml:space="preserve">екологічної ситуації,
Попередження забруднення земель, водойм та підземних вод
</t>
  </si>
  <si>
    <t>1 кузов</t>
  </si>
  <si>
    <t>Разом по  5  заходу</t>
  </si>
  <si>
    <t>Наука, інформація, освіта та моніторінг охорони навколишнього природного середовища</t>
  </si>
  <si>
    <t xml:space="preserve">Інші (зазначити, які саме) </t>
  </si>
  <si>
    <t>Заходи щодо відновлення і підтримання сприятливого гідрологічного режиму санітарного стану річки, розробка проекту на проведення робіт по розчищенню річки 
(п.78 п. 12 Постанови Кабінету Міністрів України від 17.09.96 р. № 1147 із змінами та доповненнями)</t>
  </si>
  <si>
    <t>Покращання екологічного стану міста, розчищення річки Бик</t>
  </si>
  <si>
    <t>4 км</t>
  </si>
  <si>
    <t xml:space="preserve"> Підтримувати освітні та інформаційні заходи з підвищення обізнаності населення, інформування щодо екологічних ризиків, забезпечення проведення роз’яснювальної роботи </t>
  </si>
  <si>
    <t>грошова компенсація замість путівки громадянам, віднесених до категорії 1, інвалідність яких пов"язана з Чорнобильською катастрофою</t>
  </si>
  <si>
    <t>Забезпечення соціального захисту громадян, віднесених до категорії 1 та дітей-інвалідів, інвалідність яких пов’язана з Чорнобильською катастрофою</t>
  </si>
  <si>
    <t>Щорічна разова грошова допомога ветеранам війни та жертвам нацистських переслідувань та соціальна допомога особам,  які мають особливі та особливі трудові заслуги перед Батьківщиною</t>
  </si>
  <si>
    <t>Поліпшення матеріального становища ветеранів війни</t>
  </si>
  <si>
    <t>1149 осіб</t>
  </si>
  <si>
    <t>Надання пільг інвалідам по зору І та ІІ групи, дітям-інвалідам до 18 років</t>
  </si>
  <si>
    <t>Забезпечення соціального захисту інвалідів по зору</t>
  </si>
  <si>
    <t>Відшкодування витрат на поховання учасників бойових дій та інвалідів війни</t>
  </si>
  <si>
    <t>Відшкодування витрат на поховання</t>
  </si>
  <si>
    <t>4 поховання</t>
  </si>
  <si>
    <t>Забезпечення соціального захисту інвалідів та непрацездатних малозабезпечених осіб</t>
  </si>
  <si>
    <t>52 особи</t>
  </si>
  <si>
    <t>Надання пільг на встановлення телефонних апаратів інвалідам І, ІІ групи</t>
  </si>
  <si>
    <t>Забезпечення соціального захисту інвалідів І, ІІ груп</t>
  </si>
  <si>
    <t>4 особи</t>
  </si>
  <si>
    <t xml:space="preserve">Надання компенсаційних виплат на бензин, на ремонт та технічне обслуговування автотранспорту інвалідам  </t>
  </si>
  <si>
    <t xml:space="preserve">Забезпечення соціального захисту інвалідів </t>
  </si>
  <si>
    <t>29 осіб</t>
  </si>
  <si>
    <t>Надання щомісячної стипендії особам, яким виповнилось 100 і більше років</t>
  </si>
  <si>
    <t>Соціальний захист вразливих верств населення</t>
  </si>
  <si>
    <t>2 особи</t>
  </si>
  <si>
    <t>Надання матеріальної допомоги до Міжнародного Дня інвалідів інвалідам  з дитинства, загального захворювання громадської організації інвалідів „Джерело” та інвалідам по зору з нагоди свят</t>
  </si>
  <si>
    <t>32 інваліда</t>
  </si>
  <si>
    <t>Надання одноразової матеріальної допомоги до 32-ї річниці непрацюючим громадянам, які постраждали внаслідок аварії на ЧАЕС</t>
  </si>
  <si>
    <t>Соціальний захист непрацюючих громадян, які постраждали внаслідок аварії на ЧАЕС</t>
  </si>
  <si>
    <t>Надання компенсаційних виплат  за невикористане санаторно – курортне лікування інвалідам та ветеранам</t>
  </si>
  <si>
    <t xml:space="preserve">Послуги санаторно-курортного лікування інвалідів загального захворювання та інвалідів з дитинства - забезпечення інвалідів за іншими нозологіями санаторно-курортним лікуванням </t>
  </si>
  <si>
    <t>25 інвалідів</t>
  </si>
  <si>
    <t>Надання матеріальної допомоги воїнам-інтернаціоналістам</t>
  </si>
  <si>
    <t>Забезпечення соціального захисту воїнів-інтернаціоналістів</t>
  </si>
  <si>
    <t>37 осіб</t>
  </si>
  <si>
    <t>Підтримка в актуальному стані бази даних отримувачів всіх видів соціальних виплат  і компенсацій, житлових субсидій, інформацію, що вноситься до Єдиного державного автоматизованого реєстру осіб, які мають право на пільги, Центрального банк з проблем інвалідності, Єдиного державного реєстру внутрішньо переміщених осіб, у тому числі:</t>
  </si>
  <si>
    <t xml:space="preserve">Капітальний ремонт будівлі басейну по вул.Незалежності, 22 в м.Добропілля                       </t>
  </si>
  <si>
    <t xml:space="preserve">Збільшення  кількості мешканців міста, що систематично займаються плаванням та аквааеробікою </t>
  </si>
  <si>
    <t xml:space="preserve"> на 250 осіб</t>
  </si>
  <si>
    <t>Заохочувати і підтримувати участь громадян у прийнятті рішень через Громадські ради, консультації з громадськістю, а також розширювати можливості громадян, особливо вразливих верств населення, приймати участь у громадському житті</t>
  </si>
  <si>
    <t>Сприяти пошуку та залученню фінансових та інших ресурсів з різних джерел, необхідних для надання соціальних послуг на рівні громади</t>
  </si>
  <si>
    <t>Створювати заклади/ соціальні служби для надання соціальних послуг відповідно до потреб конкретної громади</t>
  </si>
  <si>
    <r>
      <t>Розробити та реалізовувати регіональну політ</t>
    </r>
    <r>
      <rPr>
        <sz val="11"/>
        <color indexed="63"/>
        <rFont val="Times New Roman"/>
        <family val="1"/>
        <charset val="204"/>
      </rPr>
      <t>ику щодо створення робочих місць для ВПО, передусім, для жінок</t>
    </r>
  </si>
  <si>
    <t>Розвивати освітньо-наукову інфраструктуру</t>
  </si>
  <si>
    <t>Запроваджувати  інноваційні  освітні  програми у середній школі та розбудовувати систему «освіта впродовж життя»</t>
  </si>
  <si>
    <t>Розвивати інфраструктуру системи охорони здоров’я.</t>
  </si>
  <si>
    <t>Забезпечити розвиток фізичної культури і спорту, популяризацію здорового способу життя та підтримку провідних спортсменів області, створити доступну спортивну інфраструктуру, розвинути мережу спортивних шкіл та організацій, зокрема шляхом підтримки центрів фізичного здоров’я «Спорт для всіх»</t>
  </si>
  <si>
    <t>Сприяти збереженню та розвивати історико-культурну та духовну спадщину, створювати умови для патріотичного виховання населення</t>
  </si>
  <si>
    <t>Створити систему психологічної, соціальної та фізичної реабілітації для населення, яке постраждало внаслідок проведення конфлікту. Підтримувати воїнів АТО та їх сім’ї</t>
  </si>
  <si>
    <t>Капітальний ремонт (санація) Добропільського навчально –виховного комплексу «Гімназія - загальноосвітня школа І-ІІІ ступенів №1 Добропільської міської ради Донецької області.85004, Донецька область, м. Добропілля, вул.. Петровського, буд.15» з використанням енергозберігаючих технологій</t>
  </si>
  <si>
    <t>Допомога у підготовці та проведенні основних заходів щодо реалізації сімейної політики (День сімї, День матері,  День Святого Миколая, Новорічні та Різдвяні свята, інші заходи, які належать до компетенції сектора).</t>
  </si>
  <si>
    <t>Виділення субвенції обласному бюджету для виготовлення посвідчень батьків багатодітної сімї та дитини з багатодітної сімї (при наявності потреби в бланках)</t>
  </si>
  <si>
    <t>Проведення інформаційної кампанії щодо протидії торгівлі людьми (при наявності місцевих коштів)</t>
  </si>
  <si>
    <t>Проведення інформаційної кампанії щодо запобіганню насильству в сімї (при наявності місцевих коштів)</t>
  </si>
  <si>
    <t>Проведення інформаційної кампанії щодо гендерної рівності (при наявності місцевих коштів)</t>
  </si>
  <si>
    <t xml:space="preserve">Оздоровлення дітей, які потребують особливої соціальної уваги та підтримки
- на придбання оздоровчих путівок в заміські табори
</t>
  </si>
  <si>
    <t xml:space="preserve">На організацію заходів, направлених на часткове відшкодування вартості путівок дитячим закладам оздоровлення та відпочинку  Донецької області за послуги з оздоровлення дітей, які виховуються в сім’ях з дітьми </t>
  </si>
  <si>
    <t>Виділення субвенції обласному бюджету з метою забезпечення оздоровлення дітей та молоді соціально незахищених категорій (при наявності коштів в місцевому бюджеті)</t>
  </si>
  <si>
    <t>Усього</t>
  </si>
  <si>
    <t>Співпраця з роботодацями щодо виявлення потреб у робочій силі шляхом  відвідувань, опитувань, листувань засобами електронної пошти, проведення засідань круглих столів, презентацій роботодавця та пошуку вакансій з усіх можливих джерел: інтернет ресурс, об'яви, оголошення про конкурс на замішення вакантних посад.</t>
  </si>
  <si>
    <t>2018 рік</t>
  </si>
  <si>
    <t>Добропільський міський центр зайнятості</t>
  </si>
  <si>
    <t>Кількість вакансій, поданих роботодавцями</t>
  </si>
  <si>
    <t>Будівництво майданчиків зі штучним покриттям</t>
  </si>
  <si>
    <t>Виконком Добропільської міської ради, відділ з фізичної культури і спорту, міськВО, ТОВ "ДТЕК "Добропіллявугілля", ЦФЗН "СДВ"</t>
  </si>
  <si>
    <t>Реконструкція спортивного комплексу ім.Арутюнова м.Добропілля, у т.ч. співфінансування у проекті «Надзвичайна кредитна програма для відновлення України»</t>
  </si>
  <si>
    <t>Європейський інвестиційний банк,Виконком Добропільської міської ради, відділ з фізичної культури і спорту, ЦФЗН "СДВ"</t>
  </si>
  <si>
    <t xml:space="preserve">Капітальний ремонт:                  - Спортивний комплекс            м. Білозерське                                 </t>
  </si>
  <si>
    <t>Збереження контингенту груп з видів спорту.</t>
  </si>
  <si>
    <t xml:space="preserve"> Протягом року</t>
  </si>
  <si>
    <t>Розвиток позашкільної освіти. Розширення мережі культурних і спортивних центрів для позашкільної діяльності, поширення напрямків роботи закладів позашкільної освіти. Створення центру раннього розвитку дитини (ЦДЮТ)</t>
  </si>
  <si>
    <t>Відділ світи</t>
  </si>
  <si>
    <t xml:space="preserve">Охоплення різними видами діяльності в позашкільних закладах освіти </t>
  </si>
  <si>
    <t>Оздоровлення дітей пільгових категорій в пришкільних таборах</t>
  </si>
  <si>
    <t>Організація гарячого харчування учнів 1-4 класів та дітей пільгових категорій</t>
  </si>
  <si>
    <t xml:space="preserve">Підтримка здоров’я школярів, забезпечення якісним харчуванням учнів 1-4 класів та дітей пільгових категорій. </t>
  </si>
  <si>
    <t>Страхування дітей – сиріт</t>
  </si>
  <si>
    <t>Підтримка дітей – сиріт та дітей позбавлених батьківського піклування.</t>
  </si>
  <si>
    <t>Організація оздоровлення та соціальної реабілітації дітей соціально – незахищених категорій</t>
  </si>
  <si>
    <t xml:space="preserve">Покращення фізичного здоров’я, профілактика захворюваності та відновлення здоров’я підростаючого покоління . </t>
  </si>
  <si>
    <t xml:space="preserve">3.1.2. Енергозабезпечення </t>
  </si>
  <si>
    <t>Ремонт Тупікової підстанції (ТП)</t>
  </si>
  <si>
    <t>Добропільський РЕМ ПАТ"ДТЕК Донецькобленерго"</t>
  </si>
  <si>
    <t xml:space="preserve">Поліпшення надійності та параметрів якості електроенергії Тупікової підстанції </t>
  </si>
  <si>
    <t xml:space="preserve">5 шт. </t>
  </si>
  <si>
    <t>Ремонт повітряної лінії (ПЛ)6кВ</t>
  </si>
  <si>
    <t>Поліпшення надійності та параметрів якості електроенергії Повітряні лінії</t>
  </si>
  <si>
    <t>1,5 км</t>
  </si>
  <si>
    <t>Ремонт повітряної лінії (ПЛ)0,4кВ</t>
  </si>
  <si>
    <t>0,9 км</t>
  </si>
  <si>
    <t>Ремонт Кабельних лінії 6кВ та 0,4 кВ</t>
  </si>
  <si>
    <t xml:space="preserve">Реконструкція будівлі з використанням енергозберігаючих технологій-
Підвищення питомих показників ефективності використання енергоресурсів та відповідне зменшення частки кошторисних видатків на оплату за спожиті енергоносії в структурі видатків </t>
  </si>
  <si>
    <t>Капітальний ремонт загальноосвітньої школи І-ІІІ ступенів № 17 Добропільської міської ради Донецької області за адресою: Донецька область, м.Добропілля, смт Новодонецьке, вул. Комсомольська, 5 з використанням енергозберігаючих технологій</t>
  </si>
  <si>
    <t xml:space="preserve">1. капітальний ремонт цокольного поверху  
2. ремонт покрівлі 
3. повна заміна світильників  на LED 40 Вт  
4. замінені внутрішні та зовнішні двері 
5. утеплено фасади загальною площею 
6. економія паливно-енергетичних ресурсів, тис.Г кал
</t>
  </si>
  <si>
    <t>Комплексна термомодернізація будівлі дошкільного навчального закладу комбінованого типу № 35 "Казка" відділу освіти Добропільської міської ради, розташованого за адресою: Донецька область, м.Добропілля, м-н Сонячний, буд. 18а</t>
  </si>
  <si>
    <t>1. Реконструкція даху з заходами санації; 
- Утеплення цоколю;
- Утеплення підвального приміщення;
- Утеплення фасаду;
- Встановлення системи вентиляції із рекуперацією енергії в приміщенні та харчблоці.
- Встановлення сонячних батарей для живлення освітлювальних приладів; 
- Встановлення енергозберігаючого освітлення (світлодіодного);
- Встановлення індивідуального теплового пункту.
2. Зниження витрат на тепло- та електроенергію</t>
  </si>
  <si>
    <t>Виконком Добропільської міської ради
ГО «Центр муніципального розвитку міста Добропілля»
КП «ВКБ»
КП «ДСЄЗ»</t>
  </si>
  <si>
    <t>Ремонт та обладнання приміщення, навчання співробітників щодо надання консультацій підприємцям у підготовці бізнес-планів, створення мапи малого бізнесу в м. Добропілля.</t>
  </si>
  <si>
    <t>3002,0 м2</t>
  </si>
  <si>
    <t>Підтримано проектів</t>
  </si>
  <si>
    <t>8 проектів</t>
  </si>
  <si>
    <t xml:space="preserve">Виконком Добропільської міської ради
ГО «Центр муніципального розвитку міста Добропілля»
</t>
  </si>
  <si>
    <t>10 осіб</t>
  </si>
  <si>
    <t>Реконструкція нежитлового приміщення під центр громадської та ділової активності по вул. Першотравнева, 65 в         м. Добропілля, Донецької області.</t>
  </si>
  <si>
    <t>Підтримка Консультаційного центру для підприємців</t>
  </si>
  <si>
    <t xml:space="preserve">Провести реконструкцію, модернізацію матеріально технічної бази ринків </t>
  </si>
  <si>
    <t>Керівники ринків</t>
  </si>
  <si>
    <t>Забезпечити обсяг роздрібного товарообороту (юридичних осіб) в торговельній мережі і підприємствах ресторанного господарства в сумі 444488,1 тис. грн.</t>
  </si>
  <si>
    <t>Підприємства торгівлі та ресторанного господарства</t>
  </si>
  <si>
    <t xml:space="preserve">Зростання обсягів товарообігу для задоволення потреб населення </t>
  </si>
  <si>
    <t>444488,1 тис. грн.</t>
  </si>
  <si>
    <t xml:space="preserve">Провести 13 ярмаркових заходів з продажу товарів народного споживання </t>
  </si>
  <si>
    <t>Суб`єкти підприємницької діяльності</t>
  </si>
  <si>
    <t>Реалізовано товарів на суму</t>
  </si>
  <si>
    <t>130,0 тис. грн.</t>
  </si>
  <si>
    <t>Передача міжбюджетних трансфертів на суми співфінансування заходів щодо фінансової підтримки суб'єктів малого підприємництва</t>
  </si>
  <si>
    <t>Поліпшувати спроможність нових громад з метою покращення управління і надання якісних публічних послуг через відновлення та розвиток інфраструктури надання послуг на обласному, районному та місцевому рівнях.</t>
  </si>
  <si>
    <t xml:space="preserve">Створення служби містобудівного кадастру розроблення геоінформаційної системи містобудівного кадастру м. Добропілля </t>
  </si>
  <si>
    <t>Травень-грудень 2018</t>
  </si>
  <si>
    <t>Забезпечення моніторингу реалізації містобудівної документації. Забезпечення Служби містобудівного кадастру технічними засобами та програмними продуктами для організації ведення містобудівного кадастру</t>
  </si>
  <si>
    <t xml:space="preserve">Внесення геопросторових даних містобудівної документації                
м. Добропілля до містобудівного кадастру
</t>
  </si>
  <si>
    <t>Липень-грудень 2018</t>
  </si>
  <si>
    <t>Інформаційне забезпечення суб’єктів містобудівної діяльності відповідно до сучасних стандартів.Забезпечення моніторингу реалізації містобудівної документації.</t>
  </si>
  <si>
    <t>Створити позитивний для інвесторів імідж регіону, провести ребрендінг з метою посилення міжрегіональних і міжнародних зв’язків та залучення інвестиційних ресурсів</t>
  </si>
  <si>
    <t>Реконструкція скверу по вул. Фестивальна, 21 та площі С.Г.Арутюнова з прилеглими алеями вул. Фестивальна, Московська у м.Добропілля, Донецької області</t>
  </si>
  <si>
    <t>Створення пішохідного свтлодинамічного фонтану, реконструкція системи зовнішнього освітлення, реконструкція зовнішніх мереж водопроводу та каналізації, благоустрій та озеленення території</t>
  </si>
  <si>
    <t>Кількість оздоровлених дітей, осіб</t>
  </si>
  <si>
    <t>Кількість створених прийомних сімей</t>
  </si>
  <si>
    <t>Збереження біологічної родини для дитини</t>
  </si>
  <si>
    <t>Відремонтовано квартир, шт.</t>
  </si>
  <si>
    <t>Кількість студентів і інтернів в вищих медичних навчальних закладах, які навчаються за рахунок коштів міського бюджету</t>
  </si>
  <si>
    <t>Впровадження сучасних інформаційних технологій в роботу закладів  охорони здоров'я, електронного реєстру пацієнтів</t>
  </si>
  <si>
    <t>охоплення закладів інтернет-доступом, оплата за користування (кількість закладів- 3/тис. грн.)</t>
  </si>
  <si>
    <t>придбання та супровід програмного забезпечення (тис. грн.)</t>
  </si>
  <si>
    <t>81,0</t>
  </si>
  <si>
    <r>
      <t>придбання та ремонт комп</t>
    </r>
    <r>
      <rPr>
        <sz val="11"/>
        <rFont val="Calibri"/>
        <family val="2"/>
        <charset val="204"/>
      </rPr>
      <t>'</t>
    </r>
    <r>
      <rPr>
        <sz val="11"/>
        <rFont val="Times New Roman"/>
        <family val="1"/>
        <charset val="204"/>
      </rPr>
      <t>ютерної техніки (тис. грн.)</t>
    </r>
  </si>
  <si>
    <t xml:space="preserve"> Забезпечення хворих на ВІЛ-інфекцію і СНІД  та профілактика ВІЛ-інфекції</t>
  </si>
  <si>
    <t xml:space="preserve">Придбання тест/систем, реактивів та систем відбору крові задля добровільного консультування і тестування на ВІЛ-інфекцію </t>
  </si>
  <si>
    <t>Придбання лікарських засобів задля лікування опортуністичних захворювань у ВІЛ-інфікованих та хворих на СНІД</t>
  </si>
  <si>
    <t xml:space="preserve"> кількість хворих на "Д" обліку (осіб)</t>
  </si>
  <si>
    <t xml:space="preserve"> кількість хворих на опортуністичні захворювання (осіб)</t>
  </si>
  <si>
    <t>Оплата за проведення скрінінгових досліджень</t>
  </si>
  <si>
    <t>кількість обстежень для виявлення захворювань на ранніх стадіях</t>
  </si>
  <si>
    <t>Забезпечення молочними сумішами дітей, народжених від ВІЛ-інфікованих матерів</t>
  </si>
  <si>
    <t>кількість дітей на обліку</t>
  </si>
  <si>
    <t>Забезпечення хворих на туберкульоз та профілактика захворювання</t>
  </si>
  <si>
    <t>Виявлення хворих на туберкульоз,  шляхом проведення безоплатного рентгенологічного та бактеріоскопічного обстеження</t>
  </si>
  <si>
    <t>кількість хворих на диспансерному обліку</t>
  </si>
  <si>
    <t>кількість ренгенологічних досліджень</t>
  </si>
  <si>
    <t>кількість бактеріоскопічних досліджень</t>
  </si>
  <si>
    <t>Проведення безоплатного лікування в спеціалізованих медичних закладах</t>
  </si>
  <si>
    <t>Забезпечення продовольчими пакетами при амбулаторному лікуванні</t>
  </si>
  <si>
    <t>кількість хворих, що отримають соціальну підтримку (осіб)</t>
  </si>
  <si>
    <t>кількість отриманих продуктових наборів</t>
  </si>
  <si>
    <t>Своєчасне щеплення новонароджених від туберкульозу (БЦЖ)</t>
  </si>
  <si>
    <t>Своєчасне проведення туберкулінодіагностики у дітей 4 - 14 років</t>
  </si>
  <si>
    <t>кількість дітей які підлягають обстеженню (осіб)</t>
  </si>
  <si>
    <t>кількість доз туберкуліну</t>
  </si>
  <si>
    <t>Забезпечення дорослих, хворих на цукровий та нецукровий діабет</t>
  </si>
  <si>
    <t>Забезпечення препаратами інсуліну</t>
  </si>
  <si>
    <t>Забезпечення цукрознижуючими препаратами</t>
  </si>
  <si>
    <t>Забезпечення глюкометрами, в тому числі ланцетами</t>
  </si>
  <si>
    <t>Забезпечення тест-смужками</t>
  </si>
  <si>
    <t>кількість хворих (осіб)</t>
  </si>
  <si>
    <t>кількість осіб</t>
  </si>
  <si>
    <t>Забезпечення дітей та вагітних, хворих на цукровий та нецукровий діабет</t>
  </si>
  <si>
    <t>Забезпечення хворих на вірусний гепатит С</t>
  </si>
  <si>
    <t xml:space="preserve">Забезпечення лікарськими засобами </t>
  </si>
  <si>
    <t>Закупівля вакцин</t>
  </si>
  <si>
    <t>Закупівля анатоксинів та сироваток</t>
  </si>
  <si>
    <t>Закупівля виробів медичного призначення, в т.ч. індикаторних карток</t>
  </si>
  <si>
    <t xml:space="preserve">КЗ "ДЦПМСД"     КЗОЗ "ДЛІЛ"   </t>
  </si>
  <si>
    <t>кількість доз для щеплення проти грипу</t>
  </si>
  <si>
    <t>кількість доз вакцини для щеплення проти сказу</t>
  </si>
  <si>
    <t xml:space="preserve"> Забезпечення населення області медичними імунобіологічними препаратами проти вакцинокерованих інфекцій, зокрема сказу, правцю, ботулізму, туляремії тощо.</t>
  </si>
  <si>
    <t xml:space="preserve">Забезпечення онкологічних хворих. </t>
  </si>
  <si>
    <t>Забезпечення лікарськими засобами осіб на термінальних стадіях захворювання</t>
  </si>
  <si>
    <t xml:space="preserve">Кількість осіб  на термінальних стадіях захворювання </t>
  </si>
  <si>
    <t xml:space="preserve"> Забезпечити хворих з захворюваннями серцево-судинної системи
</t>
  </si>
  <si>
    <t xml:space="preserve">Забезпечення тромболітичними препаратами </t>
  </si>
  <si>
    <t xml:space="preserve"> Забезпечення пільгової категорії населення</t>
  </si>
  <si>
    <t xml:space="preserve">Забезпечення безкоштовними медикаментами </t>
  </si>
  <si>
    <t>7.</t>
  </si>
  <si>
    <t>Ремонтно-побутові работи (в акушерських стаціонарах та жіночих консультаціях)</t>
  </si>
  <si>
    <t>8.</t>
  </si>
  <si>
    <t>Продовження та поширення застосування телемедичних технологій для надання консультативної допомоги та навчання медичного персоналу*</t>
  </si>
  <si>
    <t>Психологічна реабілітація учасників антитерористичної операції</t>
  </si>
  <si>
    <t>Добропільське об'єднане управління Пенсійного фонду України Донецької області</t>
  </si>
  <si>
    <t>Поліпшення якості обслуговування громадян</t>
  </si>
  <si>
    <t>-</t>
  </si>
  <si>
    <t>Висвітлення в засобах масової інформації пенсійної реформи</t>
  </si>
  <si>
    <t>Обізнаність населення з питань пенсійного законодавства</t>
  </si>
  <si>
    <t>Науково-методичний супровід освіти. Підвищення соціального статусу учителя на 20% посадових окладів та педагогічним працівникам  за втілення інноваційних методів та участь в освітніх експериментах.</t>
  </si>
  <si>
    <t xml:space="preserve">Протягом року </t>
  </si>
  <si>
    <t>Надання фінансової підтримки виробничої діяльності,  в т.ч. на заробітну плату</t>
  </si>
  <si>
    <t>Стабілізація господарчої діяльності підприємства</t>
  </si>
  <si>
    <t>Придбання запасних частин для спеціальної техніки та автобусів</t>
  </si>
  <si>
    <t>КП «Добропільський міський транспорт»</t>
  </si>
  <si>
    <t>Поліпшення транспортного обслуговування населення та інших підприємств</t>
  </si>
  <si>
    <t>*Придбання матеріалів та виконання робіт по ремонту адміністративної будівлі КП „Добропільський міський транспорт”</t>
  </si>
  <si>
    <t>Виконком Добропільської міської ради, КП „Добропільський міський транспорт”</t>
  </si>
  <si>
    <t xml:space="preserve">Економія паливних матеріалів та поліпшення теплового балансу </t>
  </si>
  <si>
    <t>Житлове господарство</t>
  </si>
  <si>
    <t>Капітальний ремонт</t>
  </si>
  <si>
    <t>Забезпечення належного стану житлово-комунального господарства</t>
  </si>
  <si>
    <t>*Капітальний ремонт покрівель житлового фонду (у т.ч. обстеження стану покрівель, проектно-кошторисна документація, експертиза)</t>
  </si>
  <si>
    <t>КП "ДСЄЗ"</t>
  </si>
  <si>
    <t>Улаштування                   шатрової покрівлі - 2буд.,                       твердої покрівлі - 5буд,                                             м`якої покрівлі - 4буд</t>
  </si>
  <si>
    <t xml:space="preserve">               1,9т.кв.м 3,1т.кв.м 3,3т.кв.м</t>
  </si>
  <si>
    <t>*Капітальний ремонт систем центрального опалення (у т.ч. проектно-кошторисна документація)</t>
  </si>
  <si>
    <t>Система центрального опалення - 4буд.</t>
  </si>
  <si>
    <t>0,4т.м.п</t>
  </si>
  <si>
    <t>*Капітальний ремонт систем водопостачання (у т.ч. проектно-кошторисна документація)</t>
  </si>
  <si>
    <t>Система водопостачання - 4буд.</t>
  </si>
  <si>
    <t>1,1т.м.п</t>
  </si>
  <si>
    <t>*Обладнання ліфтами житлового будинку №13 по вул. Луганського м. Добропілля (у т.ч. проектно-кошторисна документація)</t>
  </si>
  <si>
    <t>Ліфти</t>
  </si>
  <si>
    <t xml:space="preserve">*Експертне обстеження ліфтів м.Добропілля - 2од. м-н Молодіжний,39 (4,5 під"їзди), </t>
  </si>
  <si>
    <t>м-н Сонячний,10 ОСББ "Сонячний 10 м. Добропілля" (1,2 під"їзди)</t>
  </si>
  <si>
    <t>*Капітальний ремонт та технічний огляд ліфтів  - 16од.: м-н Молодіжний,39 (1,4,5 під), м-н Сонячний,8 (1,2,3,4,5,7,8 під.), вул.Луганського,22 (1,2,3,4 під.), вул.Луганського,26 (1,2 під.)</t>
  </si>
  <si>
    <t>16 од.</t>
  </si>
  <si>
    <t>Сонячний,7 ОСББ "Добропільське сонечко"</t>
  </si>
  <si>
    <t>м-н Сонячний,10 ОСББ "Сонячний 10 м. Добропілля</t>
  </si>
  <si>
    <t>Пандус</t>
  </si>
  <si>
    <t>3 од.</t>
  </si>
  <si>
    <t>м.Білицьке вул.Донецька,44 (2 під"їзд)</t>
  </si>
  <si>
    <t>1 од.</t>
  </si>
  <si>
    <t>м.Білицьке вул. Вознесенського,19/12 ОСББ "Мрія"</t>
  </si>
  <si>
    <t>м.Білицьке вул.Паркова,16/8 ОСББ "Памір м.Білицьке"</t>
  </si>
  <si>
    <t>*Капітальний ремонт вимощення (у т.ч. проектно-кошторисна документація)</t>
  </si>
  <si>
    <t>Асфальтобетонне покриття - 8буд.</t>
  </si>
  <si>
    <t>1,1т.кв.м</t>
  </si>
  <si>
    <t xml:space="preserve">*Всього по капітальному ремонту (при наявності коштів у міс. бюджеті) </t>
  </si>
  <si>
    <t>Поточний ремонт</t>
  </si>
  <si>
    <t>Поточний ремонт покрівель</t>
  </si>
  <si>
    <t>Твердої покрівлі,                   М'якої покрівлі,</t>
  </si>
  <si>
    <t>4,3т.кв.м                2,4 т.кв.м</t>
  </si>
  <si>
    <t>м. Добропілля</t>
  </si>
  <si>
    <t>1,4т.кв.м                0,8т.кв.м</t>
  </si>
  <si>
    <t>м. Білозерське</t>
  </si>
  <si>
    <t>КП "БСЄЗ"</t>
  </si>
  <si>
    <t>1,9т.кв.м                0,9т.кв.м</t>
  </si>
  <si>
    <t>смт. Новодонецьке</t>
  </si>
  <si>
    <t>ФОП             Соловйов В.О.</t>
  </si>
  <si>
    <t>1,0т.кв.м                0,7т.кв.м</t>
  </si>
  <si>
    <t>Поточний ремонт систем теплопостачання</t>
  </si>
  <si>
    <t>Система центрального опалення промивання</t>
  </si>
  <si>
    <t>1,4 т.м.п.</t>
  </si>
  <si>
    <t>0,8т.м.п - 289буд.</t>
  </si>
  <si>
    <t>0,6т.м.п.</t>
  </si>
  <si>
    <t>Поточний ремонт систем водопостачання</t>
  </si>
  <si>
    <t>Система водопостачання</t>
  </si>
  <si>
    <t>0,5 т.м.п</t>
  </si>
  <si>
    <t>0,3 т.м.п</t>
  </si>
  <si>
    <t>0,2 т.м.п</t>
  </si>
  <si>
    <t>Поточний ремонт систем водовідведення</t>
  </si>
  <si>
    <t>Система водовідведення</t>
  </si>
  <si>
    <t>0,42 т.м.п</t>
  </si>
  <si>
    <t>0,12 т.м.п</t>
  </si>
  <si>
    <t>Поточний ремонт електрощитових</t>
  </si>
  <si>
    <t>Електрощитові</t>
  </si>
  <si>
    <t>12од.</t>
  </si>
  <si>
    <t>Поточний ремонт міжпанельних, температурних швів, козирків, стінових панелей</t>
  </si>
  <si>
    <t>Міжпанельні шви - 16буд</t>
  </si>
  <si>
    <t>0,9т.м.п</t>
  </si>
  <si>
    <t>Поточний ремонт сходових клітин</t>
  </si>
  <si>
    <t>Сходові клітини</t>
  </si>
  <si>
    <t>30буд</t>
  </si>
  <si>
    <t>Поточний ремонт цоколів</t>
  </si>
  <si>
    <t>Штукатурка цоколів</t>
  </si>
  <si>
    <t>0,8т.м.п</t>
  </si>
  <si>
    <t>9.</t>
  </si>
  <si>
    <t>Придбання матеріалів для проведення поточного ремонту житлового фонду</t>
  </si>
  <si>
    <t>10.</t>
  </si>
  <si>
    <t>Встановлення приладів обліку електроенергії у місцях загального користування у житлових будинках</t>
  </si>
  <si>
    <t>КП "ДСЄЗ", КП "Новодонецьксервіс" КП "БСЄЗ"</t>
  </si>
  <si>
    <t>лічильники</t>
  </si>
  <si>
    <t>167 од.</t>
  </si>
  <si>
    <t>Всього по поточному ремонту</t>
  </si>
  <si>
    <t>Всього по житловому господарству</t>
  </si>
  <si>
    <t>Оптимізація систем водопостачання та водовідведення</t>
  </si>
  <si>
    <t>Поточний ремонт водопровідно - каналізаційного господарства</t>
  </si>
  <si>
    <t>ФОП Герасименко</t>
  </si>
  <si>
    <t>Забезпечувати обізнаність населення щодо переваг євроінтеграції</t>
  </si>
  <si>
    <t>3.1.4. Інвестиційна діяльність та розвиток інфраструктури</t>
  </si>
  <si>
    <t xml:space="preserve">3.1.6. Житлове господарство та комунальна інфраструктура </t>
  </si>
  <si>
    <t xml:space="preserve">Реконструкція, будівництво і капітальний ремонт виробничих об’єктів </t>
  </si>
  <si>
    <t>протягом року</t>
  </si>
  <si>
    <t xml:space="preserve">ТОВ „ДТЕК „Добропіллявугілля” ,ТДВ „Шахта „Білозерська”
</t>
  </si>
  <si>
    <t xml:space="preserve">Приріст потужностей </t>
  </si>
  <si>
    <t>до 4,7 млн. тонн вугілля на рік</t>
  </si>
  <si>
    <t>Забезпечення конституційного ладу, прав та свобод людини</t>
  </si>
  <si>
    <t>Постійно</t>
  </si>
  <si>
    <t>Добропільським ВП Покровського відділу поліції ГУНП в Донецькій області</t>
  </si>
  <si>
    <t>Забезпечення в місті конституційного ладу</t>
  </si>
  <si>
    <t>Здійснення заходів з охорони громадського порядку, громадської безпеки</t>
  </si>
  <si>
    <t>3.</t>
  </si>
  <si>
    <t>Припинення злочинів в сім`ї, побуті, проти літніх та одиноких громадян, виявлення та розщеплення злочинних угрупувань, призупинення  розкрадань і використання в побуті зброї, вибухових речовин, сильнодіючих небезпечних речовин, перевірки місць збору криміногенного елементу</t>
  </si>
  <si>
    <t>4.</t>
  </si>
  <si>
    <t>Проведення комплексу оперативно-профілактичних заходів щодо незаконного обігу наркотиків та незаконною торговою діяльністю</t>
  </si>
  <si>
    <t>Забезпечення недопущення використання території для перевезення наркотиків та контрабандних товарів</t>
  </si>
  <si>
    <t>Протягом 2018 року</t>
  </si>
  <si>
    <t>Виконком Добропільської міської ради,  ГУНП в Донецькій області</t>
  </si>
  <si>
    <t>Вирішення проблеми мобільності слідчо-оперативних груп під час виїзду згідно заяв та повідомлень громадян до поліції</t>
  </si>
  <si>
    <t xml:space="preserve">Придбання та влаштування єдиної інтегрованої системи відео контролю за громадським порядком в місцях масового скупчення громадян та пунктів екстреного виклику  </t>
  </si>
  <si>
    <t>Виконком Добропільської міської ради</t>
  </si>
  <si>
    <t>Вирішення проблеми оперативності звернення населення з не телефонізованих або частково телефонізованих районів за допомогою пунктів термінового виклику поліції</t>
  </si>
  <si>
    <t>Виконком Добропільської міської ради, ГУНП в Донецькій області</t>
  </si>
  <si>
    <t>Забезпечення мобільності реагування на заяви, звернення та повідомлення громадян щодо скоєння злочинів, розкриття злочинів по “гарячим слідам”, підвищення ефективності оперативно-розшукової роботи підрозділів та слідчих дій</t>
  </si>
  <si>
    <t xml:space="preserve">Зменшення злочинів на вулицях та у громадських місцях </t>
  </si>
  <si>
    <t>до 20%</t>
  </si>
  <si>
    <t>Протягом року</t>
  </si>
  <si>
    <t xml:space="preserve">Виконавчий комітет Добропільської міської ради
</t>
  </si>
  <si>
    <t>Для забезпечення управління в особливий період, в умовах проведення АТО та при виникненні надзвичайних ситуацій</t>
  </si>
  <si>
    <t>Забезпечення роботи 3-х груп управління в умовах особливого періоду</t>
  </si>
  <si>
    <t xml:space="preserve">Виконавчий комітет Добропільської міської ради, 19 державний пожежно-рятувальний загін ГУ ДСНС України у Донецькій області
</t>
  </si>
  <si>
    <t>Поліпшення умов праці працівників 19 державного пожежно-рятувального загону</t>
  </si>
  <si>
    <t>Придбання 6-ти масок.</t>
  </si>
  <si>
    <t>Своєчасне оповіщення населення про загрозу чи виникнення надзвичайних ситуацій</t>
  </si>
  <si>
    <t>20,0 тис. чоловік</t>
  </si>
  <si>
    <t>Укомплектування портативними радіостанціями органів управління в особливий період, в умовах проведення АТО та при виникненні надзвичайних ситуацій</t>
  </si>
  <si>
    <t>20 портативних радіостанцій</t>
  </si>
  <si>
    <t>Забезпечення проведення мобілізаційних заходів в місті та забезпечення безпеки населення в умовах проведення АТО</t>
  </si>
  <si>
    <t>Забезпечення виконання 1-ї черги мобілізації в особливий період</t>
  </si>
  <si>
    <t>Для забезпечення розгортання підрозділів територіальної оборони в особливий період, в умовах проведення АТО</t>
  </si>
  <si>
    <t>Забезпечення харчуванням загону територіальної оборони протягом 3-х діб</t>
  </si>
  <si>
    <t>**</t>
  </si>
  <si>
    <t>** інформація конфіденційна</t>
  </si>
  <si>
    <t>Забезпечення функціонування територіального центру соціального обслуговування (надання соціальних послуг) у т.ч.:</t>
  </si>
  <si>
    <t>Територіальний центр соціального обслуговування (надання соціальних послуг) м. Добропілля Донецької області</t>
  </si>
  <si>
    <t>Забезпечення соціального захисту пенсіонерів та одиноких непрацездатних громадян</t>
  </si>
  <si>
    <t>- надання послуг відділеннями денного перебування та відділенням  надання побутових послуг</t>
  </si>
  <si>
    <t>- надання послуг на платній основі відділеннями</t>
  </si>
  <si>
    <t>- придбання продуктів харчування та предметів першої необхідності для одиноких громадян відділення соціальної допомоги вдома до Дня Перемоги,  Міжнародного дня людей похилого віку та Дня ветерана,  Міжнародного дня інвалідів</t>
  </si>
  <si>
    <t xml:space="preserve"> - продовжити роботу по виявленню одиноких непрацездатних громадян</t>
  </si>
  <si>
    <t xml:space="preserve"> Забезпечення функціонування Центру соціальної реабілітації дітей-інвалідів</t>
  </si>
  <si>
    <t>Надання фінансової допомоги провідним спортсменам (стипендії, винагороди)</t>
  </si>
  <si>
    <t>Придбання спортивного обладнання та інвентарю:            - ЦФЗН "Спорт для всіх"</t>
  </si>
  <si>
    <t>ЦФЗН «Спорт для всіх»</t>
  </si>
  <si>
    <t>Зміст заходу</t>
  </si>
  <si>
    <t>Виконавець</t>
  </si>
  <si>
    <t>Витрати на реалізацію, тис.грн.</t>
  </si>
  <si>
    <t>у тому числі за рахунок коштів:</t>
  </si>
  <si>
    <t>Всього</t>
  </si>
  <si>
    <t>місцевих бюджетів</t>
  </si>
  <si>
    <t>бюджету
міст і 
районів</t>
  </si>
  <si>
    <t>інших 
джерел</t>
  </si>
  <si>
    <t>Очікуваний 
результат</t>
  </si>
  <si>
    <t>1.</t>
  </si>
  <si>
    <t>2.</t>
  </si>
  <si>
    <t xml:space="preserve">Погодження з Донецьким обласним територіальним відділенням Антимонопольного комітету України проектів рішень, які можуть призвести до обмеження, недопущення, усунення  чи спотворення  конкуренції </t>
  </si>
  <si>
    <t>Відділи та управління міськвиконкому</t>
  </si>
  <si>
    <t>Попередження порушень антимонопольного законодавства</t>
  </si>
  <si>
    <t>утримання та впорядкування об'єктів міського парку</t>
  </si>
  <si>
    <t>вивіз сміття</t>
  </si>
  <si>
    <t>31 куб.м.</t>
  </si>
  <si>
    <t>2.1.2.</t>
  </si>
  <si>
    <t xml:space="preserve">м. Білицьке </t>
  </si>
  <si>
    <t>11,7 га</t>
  </si>
  <si>
    <t>2.1.3.</t>
  </si>
  <si>
    <t>м. Білозерське, заробітна плата працівникам з благоустрою та утримання газонів</t>
  </si>
  <si>
    <t>виконком Білозерської міської ради</t>
  </si>
  <si>
    <t>15,0 га</t>
  </si>
  <si>
    <t>2.2.</t>
  </si>
  <si>
    <t>Видалення аварійних дерев</t>
  </si>
  <si>
    <t>дерев</t>
  </si>
  <si>
    <t>85 од.</t>
  </si>
  <si>
    <t>*м. Добропілля</t>
  </si>
  <si>
    <t>45 од.</t>
  </si>
  <si>
    <t>Всього по зеленому господарству</t>
  </si>
  <si>
    <t xml:space="preserve"> Утримання, ремонт та будівництво об’єктів зовнішнього освітлення</t>
  </si>
  <si>
    <t>3.1.</t>
  </si>
  <si>
    <t>Утримання мереж зовнішнього освітлення</t>
  </si>
  <si>
    <t>оплата за споживання енергоносіїв</t>
  </si>
  <si>
    <t>3.2.</t>
  </si>
  <si>
    <t>Поточний ремонт зовнішнього освітлення</t>
  </si>
  <si>
    <t>заміна енергозберігаючих ламп тощо</t>
  </si>
  <si>
    <t xml:space="preserve">*м. Добропілля, у т. ч. придбання матеріалів та підключення до лінії енерго. та утримання світлофорних об'єктів  </t>
  </si>
  <si>
    <t>3.3.</t>
  </si>
  <si>
    <t>Реконструкція мереж зовнішнього освітлення</t>
  </si>
  <si>
    <t>3.3.1.</t>
  </si>
  <si>
    <t xml:space="preserve">Реконструкція системи зовнішнього освітлення вулиць Незалежності, Фестивальна, Банкова, Івана Франка, Котляревського Івана, Ремінного, провулків Європейський і Луганський та центральної алеї перед музичною школою у м. Добропілля Донецької області                </t>
  </si>
  <si>
    <t>Виконком Добропільської міської ради КП "Добропільський відділ капітального будівництва"</t>
  </si>
  <si>
    <t>Заміна кабелю           Заміна світильників</t>
  </si>
  <si>
    <t>Довжина траси ЛЕП - 22573 м         Кількість світильників - 189 шт.</t>
  </si>
  <si>
    <t>3.3.2.</t>
  </si>
  <si>
    <t>Реконструкція системи зовнішнього освітлення вулиць Першотравнева, Залізнична, Гагаріна, Театральна, проспектів Шевченка, Перемоги; провулку Поштовий; площі Арутюнова у м. Добропілля Донецької області</t>
  </si>
  <si>
    <t>Виконком Добропільської міської ради КП "Добропільський ВКБ"</t>
  </si>
  <si>
    <t>Довжина траси ЛЕП - 36103 м         Кількість світильників - 297 шт.</t>
  </si>
  <si>
    <t>3.3.3.</t>
  </si>
  <si>
    <t>* Реконструкція системи зовнішнього освітлення вулиць району Жданівка від ТП-51, ТП-79, ТП-83 у м. Добропілля Донецької області</t>
  </si>
  <si>
    <t>Довжина траси ЛЕП - 7842 м         Кількість світильників - 139 шт.</t>
  </si>
  <si>
    <t>3.3.4.</t>
  </si>
  <si>
    <t>* Реконструкція системи зовнішнього освітлення вулиць Жданівкського району у м. Добропілля Донецької області</t>
  </si>
  <si>
    <t>Довжина траси ЛЕП - 7239 м         Кількість світильників - 125 шт.</t>
  </si>
  <si>
    <t>3.3.5.</t>
  </si>
  <si>
    <t>* Реконструкція системи зовнішнього освітлення вулиць Добролюбовського району ТП23, ТП28, ТП29 у м.Добропілля Донецької області</t>
  </si>
  <si>
    <t>Довжина траси ЛЕП - 9428 м         Кількість світильників - 153 шт.</t>
  </si>
  <si>
    <t>3.3.6.</t>
  </si>
  <si>
    <t>* Реконструкція системи зовнішнього освітлення вулиць Добролюбовського району ТП17, ТП18, ТП19 у м.Добропілля Донецької області</t>
  </si>
  <si>
    <t>Довжина траси ЛЕП - 9669 м         Кількість світильників - 166 шт.</t>
  </si>
  <si>
    <t>3.3.7.</t>
  </si>
  <si>
    <t>* Реконструкція системи зовнішнього освітлення вулиць Печеріцького району у м. Добропілля Донецької області</t>
  </si>
  <si>
    <t>Довжина траси ЛЕП - 3594 м         Кількість світильників - 101 шт.</t>
  </si>
  <si>
    <t>3.3.8.</t>
  </si>
  <si>
    <t xml:space="preserve">* Реконструкція мереж зовнішнього освітлення м. Білозерське, в рамках Стратегії розвитку Донецької області на період до 2020 року </t>
  </si>
  <si>
    <t>Заміна мережі зовнішнього освітлення</t>
  </si>
  <si>
    <t>3,5 км</t>
  </si>
  <si>
    <t>3.3.9.</t>
  </si>
  <si>
    <t>Капітальний ремонт опор вуличного освітлення за адресою: смт. Новодонецьке, вул. Шкільна</t>
  </si>
  <si>
    <t>Всього по зовнішньому освітленню</t>
  </si>
  <si>
    <t>Утримання та благоустрій місць поховань, поховання безрідних та фінансування робіт з інвентаризації земельних ділянок під кладовища</t>
  </si>
  <si>
    <t>4.1.</t>
  </si>
  <si>
    <t>Утримання кладовищ (пам'ятників, меморіалів та інше)</t>
  </si>
  <si>
    <t>4.1.1.</t>
  </si>
  <si>
    <t xml:space="preserve">*Ремонт пам'ятника загиблим воїнам </t>
  </si>
  <si>
    <t>утримання</t>
  </si>
  <si>
    <t>1  пам'ятник</t>
  </si>
  <si>
    <t>4.1.2.</t>
  </si>
  <si>
    <t xml:space="preserve">КЗ "ДЦПМСД"     КЗОЗ "ДЛІЛ"     </t>
  </si>
  <si>
    <t>КЗ "ДЦПМСД"          КНП "Добропільська міська стоматологічна полікліка"</t>
  </si>
  <si>
    <t>Оплата стоматологічних послуг окремим категоріям населення</t>
  </si>
  <si>
    <t>КНП "Добропільська міська стоматологічна поліклініка"</t>
  </si>
  <si>
    <t>Надання фінансової підтримки комунальному некомерційному підприємству "Добропільська міська стоматологічна поліклініка"</t>
  </si>
  <si>
    <t>4236 послуг</t>
  </si>
  <si>
    <t xml:space="preserve">надання стоматологічних послуг </t>
  </si>
  <si>
    <t>981м2,
203,7 м2,
254 м2,                                                                                                                                                                                                                                                                                                                                                                                                                                                                                                                                                                                                                                                                                      
22 м2,
870 м2, 
79 шт.                                                                                                                 
0,165 тис. Гкал</t>
  </si>
  <si>
    <t>1246,0 м2.
на 30 %</t>
  </si>
  <si>
    <t xml:space="preserve"> - 579,8 м2
- 1072,6 м2
 – 725 шт. 
– 99 шт.
 - 1768 м2
- 0,195 тис.Гкал
</t>
  </si>
  <si>
    <r>
      <t xml:space="preserve">площа - 2448м2 
                                                                                                                                                                                                                                                                                                                                                       </t>
    </r>
    <r>
      <rPr>
        <sz val="11"/>
        <color indexed="9"/>
        <rFont val="Times New Roman"/>
        <family val="1"/>
        <charset val="204"/>
      </rPr>
      <t xml:space="preserve">      </t>
    </r>
    <r>
      <rPr>
        <sz val="11"/>
        <color indexed="8"/>
        <rFont val="Times New Roman"/>
        <family val="1"/>
        <charset val="204"/>
      </rPr>
      <t xml:space="preserve">                                                                                                                                                                                                                                                                                                                                                                                              
- на 30%</t>
    </r>
  </si>
  <si>
    <t>1. Утеплення та оздоблення фасаду
відмостки  -
цоколя   -
2.  Утеплення зовнішніх відкосів вікон –
3. Влаштування покрівлі –
4. Заміна двірних блоків –
5. Економія паливно-енергетичних ресурсів, тис.Г кал</t>
  </si>
  <si>
    <t>Проведення семінарів та акцій щодо пропаганди охорони навколишнього природного середовища, видання поліграфічної продукції з екологічної тематики (п.80 Постанови Кабінету Міністрів України від 17.09.96 р. № 1147 із змінами та доповненнями)</t>
  </si>
  <si>
    <t>Проведення просвітницької роботи. Залучення  школярів до акцій та семінарів з пропаганди охорони навколишнього природного середовища, видання поліграфічної продукції з  екологічної тематики</t>
  </si>
  <si>
    <t>25 од поліграфічної продукції</t>
  </si>
  <si>
    <t>Участь в проведені науково-технічних конференцій і семінарів, організація виставок та  семінарів (п.80 Постанови Кабінету Міністрів України від 17.09.96 р. № 1147 із змінами  та доповненнями</t>
  </si>
  <si>
    <t xml:space="preserve">Розширення зв’язків в  питаннях екології </t>
  </si>
  <si>
    <t>1 виставка</t>
  </si>
  <si>
    <t>Реконструкція громадської будівлі під дошкільний навчальний заклад по вул. Комсомольська, 35 в м. Добропілля з використанням енергозберігаючих технологій</t>
  </si>
  <si>
    <t>5116,8 тис. кВт.годин</t>
  </si>
  <si>
    <t xml:space="preserve">Підвищення обізнаності підприємців;
відкриття нових ФОП (за власні та грантові кошти)
</t>
  </si>
  <si>
    <t>Надання одноразової матеріальної допомоги інвалідам та непрацездатним малозабезпеченим особам</t>
  </si>
  <si>
    <t>Надавати допомогу та підтримку процесу об'єднання місцевих громад шляхом сприяння процесу узгодження між громадами, а також інституційному та організаційному зміцненню</t>
  </si>
  <si>
    <t>Проведення культурних заходів, спрямованих на національно-патріотичне виховання, народні традиції, організація  дозвілля</t>
  </si>
  <si>
    <t>16\10400</t>
  </si>
  <si>
    <t>1.1 День Соборності України</t>
  </si>
  <si>
    <t>січень</t>
  </si>
  <si>
    <t>Підвищення громадянської свідомості населення</t>
  </si>
  <si>
    <t>1\200</t>
  </si>
  <si>
    <t>1.2 День вшанування учасників бойових дій на території інших держав</t>
  </si>
  <si>
    <t>лютий</t>
  </si>
  <si>
    <t>Зміцнення патріотичного духу у суспільстві</t>
  </si>
  <si>
    <t>1\150</t>
  </si>
  <si>
    <t>1.3 Міжнародний жіночий день 8 березня.</t>
  </si>
  <si>
    <t>Надання допомоги дітям-сиротам, згідно  з Розпорядженням голови облдержадміністрації</t>
  </si>
  <si>
    <t>Забезпечення соціального захисту дітей-сиріт, які навчаються в ПТУ</t>
  </si>
  <si>
    <t>8 дітей -сиріт</t>
  </si>
  <si>
    <t>Надання пільг та компенсаційних виплат ветеранам війни, праці, громадянам, які постраждали внаслідок аварії на ЧАЕС,  та іншим пільговикам</t>
  </si>
  <si>
    <t>Забезпечення соціального захисту пільгової категорії громадян</t>
  </si>
  <si>
    <t>2.5 тисяч осіб</t>
  </si>
  <si>
    <t>Пільгове медичне обслуговування осіб, які постраждали внаслідок Чорнобильської катастрофи</t>
  </si>
  <si>
    <t>33 особи</t>
  </si>
  <si>
    <t>Надання пільг окремим категоріям громадян з оплати послуг зв'язку</t>
  </si>
  <si>
    <t>172 особи</t>
  </si>
  <si>
    <t>*Придбання комплектів повнолицьових масок 3S-PS-MAXX до апаратів «AIRGO FIX»</t>
  </si>
  <si>
    <t>Поліпшення надійності та параметрів якості електроенергії  Кабельні лінії</t>
  </si>
  <si>
    <t>19 шт.</t>
  </si>
  <si>
    <t>3 пункти</t>
  </si>
  <si>
    <t>3. ШЛЯХИ РОЗВ’ЯЗАННЯ ПРОБЛЕМ РОЗВИТКУ МІСТА ТА ДОСЯГНЕННЯ ПОСТАВЛЕНИХ ЦІЛЕЙ</t>
  </si>
  <si>
    <t>*Встановлення, удосконалення оснащення системи трансляційного оповіщення у місті  Добропілля,підключення її до центрального радіотрансляційного вузла та абонентська плата за користування</t>
  </si>
  <si>
    <t>*Облаштування засобами оперативного радіозв’язку спеціалізованих служб цивільного захисту міста, в тому числі:                                                на придбання предметів довгострокового використання (ретранслятору мобільного та портативних радіостанцій)</t>
  </si>
  <si>
    <t>*Організація та участь у здійсненні заходів, пов'язаних з мобілізаційною підготовкою, евакуаційними заходами та цивільним захистом</t>
  </si>
  <si>
    <t>*Організація та участь у здійсненні заходів пов’язаних з територіальною обороною</t>
  </si>
  <si>
    <t>Забезпечення редакції місцевої газети „Новий шлях” інформацією про роботу виконкому та міської ради</t>
  </si>
  <si>
    <t>Публікація матеріалів місцевої газети щодо роботи виконкому міської ради</t>
  </si>
  <si>
    <t>Публікаціїї в 48 номерах газети</t>
  </si>
  <si>
    <t>*Надання фінансової підтримки  редакції газети „Новий шлях”, співвласником якої є міська рада - друкування газети</t>
  </si>
  <si>
    <t xml:space="preserve">Стабільність тиражів  газети </t>
  </si>
  <si>
    <t>2000 примірників в місяць</t>
  </si>
  <si>
    <t>Надання організаційної підтримки щодо передплати періодичних  обласних та міських видань в 2018 році та на 2019 рік</t>
  </si>
  <si>
    <t>Забезпечення тиражів, розширення читацької аудиторії</t>
  </si>
  <si>
    <t>Проводити заходи по підвищенню рейтингу ЗМІ</t>
  </si>
  <si>
    <t>*Висвітлення роботи виконкому та міської ради на договірній основі з редакцією газети „Новий шлях”</t>
  </si>
  <si>
    <t>Розповсюдження соціально важливої інформації серед населення</t>
  </si>
  <si>
    <t>250 інформаційних матеріалів</t>
  </si>
  <si>
    <t>Вдосконалення системи всебічного інформування населення з економічних та соціальних проблем  на офіційному веб-сайті міської ради та сторінці у Фейсбук</t>
  </si>
  <si>
    <t>Інформування населення міста про вирішення соціально-економічних, громадсько-політичних проблем міста</t>
  </si>
  <si>
    <t>5000 відвідувачів сайту та сторінки у Фейсбук</t>
  </si>
  <si>
    <t>Наповення розділу на веб-сайті міської ради "Європейська та євроатлантична інтеграція"</t>
  </si>
  <si>
    <t>Інформування громадськості з питань євроатлантичної інтеграції України</t>
  </si>
  <si>
    <t>1.Охорона атмосферного повітря</t>
  </si>
  <si>
    <t>Встановлення пилогазоочисного устаткування  на котельні №25 м. Білицьке у тому числі проектно – коториснадокументація ( п. 18. Постанови Кабінету Міністрів України від 17.09.96 р. № 1147  із змінами та доповненнями</t>
  </si>
  <si>
    <t>Зменьшення викидів забруднюючих речовин в атмосферне повітря  
ефективність  очищення мусить становити не менше проектної, з досягненням концентрації по речовинам у вигляді суспендованих твердих частинок недиференційованих за складом 50 мг/м3</t>
  </si>
  <si>
    <t>9,1тон/рік</t>
  </si>
  <si>
    <t>ВСП "Шахтоуправління Добропільське"ТОВ  "ДТЕК Добропіллявугілля"</t>
  </si>
  <si>
    <t>2. Охорона і раціональне використання водних ресурсів</t>
  </si>
  <si>
    <t>Реконструкція водопровідних та каналізаційних мереж (п. 1. Постанови Кабінету Міністрів України від 17.09.96 р. № 1147  із змінами та доповненнями</t>
  </si>
  <si>
    <t>ВСП "Шахтоуправління Білозерське" ТОВ  "ДТЕК Добропіллявугілля"</t>
  </si>
  <si>
    <t>Припинення підтоплень вулиць міста та підвальних приміщень стічними водами</t>
  </si>
  <si>
    <t>800 м</t>
  </si>
  <si>
    <t>Разом по  1 заходу</t>
  </si>
  <si>
    <t>3. Охорона і раціональне використання  земель та мінеральних ресурсів</t>
  </si>
  <si>
    <t xml:space="preserve">Проведення обстеження грунтів за хімічним складом  на вміст солей важких металів (п.34 Постанови Кабінету  Міністрів  України від 17.09.1996 року №1147 </t>
  </si>
  <si>
    <t xml:space="preserve">Покращення санітарного та екологічного стану навколишнього середовища  </t>
  </si>
  <si>
    <t>0,1 га</t>
  </si>
  <si>
    <t>ВСП "Шахтоуправління Білозерське"ТОВ  "ДТЕК Добропіллявугілля"</t>
  </si>
  <si>
    <t xml:space="preserve">Проведення обстеження грунтів в межах СЗЗ (п.34,40 Постанови Кабінету  Міністрів  України від 17.09.1996 року №1147 </t>
  </si>
  <si>
    <t>Разом по  2 заходам</t>
  </si>
  <si>
    <t>4. Охорона і раціональне використання природних рослинних ресурсів, ресурсів тваринного світу та збереження природно - заповідного фонду</t>
  </si>
  <si>
    <t>- забезпечення працездатності ПК «Криптосервер»</t>
  </si>
  <si>
    <t>- придбання ліцензійного антивірусного програмного забезпечення</t>
  </si>
  <si>
    <t>Дольова участь у проведенні оплачуваних громадських робіт з питань інформування населення про надання житлових субсидій за спрощеною процедурою</t>
  </si>
  <si>
    <t>Поліпшення стану обслуговування</t>
  </si>
  <si>
    <t xml:space="preserve"> Надання фінансової підтримки організаціям ветеранів війни та праці, у тому числі:</t>
  </si>
  <si>
    <t>Забезпечення соціального захисту інвалідів та ветеранів</t>
  </si>
  <si>
    <t>Оновлення планово-картографічних матеріалів, створення базових та індексних кадастрових карт сел. Новодонецьке</t>
  </si>
  <si>
    <t>Виконавчий комітет Новодонецької селищної ради</t>
  </si>
  <si>
    <t>Створення інформаційної бази з питань ведення державного земельного кадастру, виявлення фактичних землекористувачів, планування раціонального використання земель</t>
  </si>
  <si>
    <t>0,273 тис.га</t>
  </si>
  <si>
    <t>Встановлення і зміна меж адміністративно-територіальних утворень</t>
  </si>
  <si>
    <t>Виконавчи комітети м.Добропілля, м.Білицьке, м.Білозерське  міських   та Новодонецької селищних рад</t>
  </si>
  <si>
    <t>Приведення існуючих меж населених пунктів у відповідність до фактичного стану, збільшити надходження до бюджету від плати за землю</t>
  </si>
  <si>
    <t>2-населених пунктів</t>
  </si>
  <si>
    <t>Проведення інвентаризації земель несільськогосподарського призначення в межах населених пунктів</t>
  </si>
  <si>
    <t>юридичні особи та фізичні особи - підприємці що володіють необхідним технічним і технологічним забезпеченням та у складі яких працює за основним місцем роботи не менше двох сертифікованих інженерів-землевпорядників</t>
  </si>
  <si>
    <t xml:space="preserve">Встановлення місця розташування об'єктів, меж земельних ділянок, виявлення земель, що не використовуються, використовуються нераціонально або не за цільовим призначенням, виявлення деградованих сільськогосподарських угідь і забруднених земель, здійснення державного контролю за використанням та охороною земель </t>
  </si>
  <si>
    <t>Проведення безкоштовно зубного протезування</t>
  </si>
  <si>
    <t>Закупівля слухових апаратів</t>
  </si>
  <si>
    <t>Закупівля кардіостимуляторів</t>
  </si>
  <si>
    <t>Забезпечення штучними кришталиками</t>
  </si>
  <si>
    <t>Забезпечення медикаментами згідно з Державною програмою "Доступні ліки"</t>
  </si>
  <si>
    <t>кількість осіб пільгової категорії</t>
  </si>
  <si>
    <t>кількість осіб пільгової категорії, забезпечених безкоштовно медикаментами</t>
  </si>
  <si>
    <t>Капітальний ремонт навчально-виховного комплексу «Загальноосвітня школа І-ІІІ ступенів №7 – дошкільний навчальний заклад» Добропільської міської ради Донецької області за адресою:  Донецька область, м. Добропілля,  вул. Саратовська, 29 з використанням енергозберігаючих технологій</t>
  </si>
  <si>
    <t>Впровадження енергозберігаючих заходів на підприемтвах ТОВ "ДТЕК Добропіллвугілля" та ТДВ "Шахта "Білозерська"</t>
  </si>
  <si>
    <t>ТОВ "ДТЕК Добропіллвугілля" та ТДВ "Шахта "Білозерська"</t>
  </si>
  <si>
    <t>Економія паливно-енергетичних ресурсів, тис.кВт.годин</t>
  </si>
  <si>
    <t>3.1.5. Транспортний комплекс</t>
  </si>
  <si>
    <t>3.1.7. Розвиток підприємницького середовища. Формування конкурентного середовища</t>
  </si>
  <si>
    <t>3.1.8. Розвиток внутрішньої торгівлі та надання побутових послуг населенню. Захист прав споживачів</t>
  </si>
  <si>
    <t>3.1.9. Ринок праці. Зайнятість населення</t>
  </si>
  <si>
    <t>3.1.10. Формування спроможних територіальних громад</t>
  </si>
  <si>
    <t>3.1.11. Розвиток земельних відносин</t>
  </si>
  <si>
    <t>3.1.12. Розвиток громадянського суспільства</t>
  </si>
  <si>
    <t>3.1.13. Соціальний захист населення</t>
  </si>
  <si>
    <t>3.1.14. Пенсійне забезпечення</t>
  </si>
  <si>
    <t>3.1.15. Підтримка сім'ї, дітей та молоді</t>
  </si>
  <si>
    <t>3.1.16. Захист прав дітей-сиріт та дітей, позбавлених батьківського піклування</t>
  </si>
  <si>
    <t>3.1.17. Освіта</t>
  </si>
  <si>
    <t>3.1.18. Охорона здоров'я</t>
  </si>
  <si>
    <t>3.1.19. Фізичне виховання та спорт</t>
  </si>
  <si>
    <t>3.1.20. Культура і туризм</t>
  </si>
  <si>
    <t>3.1.21. Заходи, пов’язані з наслідками проведення АТО на території міста. Підтримка внутрішньо переміщених осіб</t>
  </si>
  <si>
    <t xml:space="preserve">3.1.22. Захист прав і свобод громадян, забезпечення законності та правопорядку </t>
  </si>
  <si>
    <t>Встановлення дитячого майданчику в рамках проекту Громадського бюджету "Спорт з дитячих років"</t>
  </si>
  <si>
    <t>7.2.</t>
  </si>
  <si>
    <t>Встановлення дитячого майданчику в рамках проекту Громадського бюджету "Благоустрій прибудинкової території з дитячим ігровим комплексом "Дружба"</t>
  </si>
  <si>
    <t>7.4.</t>
  </si>
  <si>
    <t>Придбання ростових ляльок для ДНЗ "Світлячок" в рамках проекту Громадського бюджету "Міні-студія ростових кукол "Феєрія"в"</t>
  </si>
  <si>
    <t>Придбання ляльок</t>
  </si>
  <si>
    <t>7 од.</t>
  </si>
  <si>
    <t>Створення велосекції у місті Добропіллі в рамках проекту Громадського бюджету "Велосекція у місті Добропіллі"</t>
  </si>
  <si>
    <t>Придбання велосипедів та спорядження</t>
  </si>
  <si>
    <t>15 комплектів</t>
  </si>
  <si>
    <t xml:space="preserve">Вшанування пам’яті загиблих у роки ІІ світової війни і ветеранів </t>
  </si>
  <si>
    <t>2\1000</t>
  </si>
  <si>
    <t>1.7 День Конституції України</t>
  </si>
  <si>
    <t>червень</t>
  </si>
  <si>
    <t>Підвищення політичної свідомості громадян, виховання патріотизму і поваги до закону</t>
  </si>
  <si>
    <t>1\300</t>
  </si>
  <si>
    <t>1.8 День Незалежності України.</t>
  </si>
  <si>
    <t>серпень</t>
  </si>
  <si>
    <t>Підвищення громадянської свідомості населення, гордості за свою Батьківщину</t>
  </si>
  <si>
    <t>1\400</t>
  </si>
  <si>
    <t xml:space="preserve">Сприяти розвитку соціального партнерства та роботі тристоронніх соціально – економічних рад, укладання угод між місцевими органами місцевого самоврядування, координаційними радами профспілок та представниками роботодавців. </t>
  </si>
  <si>
    <t>Виконком міської ради, управління соціального захисту населення, роботодавці.</t>
  </si>
  <si>
    <t>Недопущення протестної активності, відмов від праці, страйків</t>
  </si>
  <si>
    <t xml:space="preserve">Сприяти  поліпшенню соціально – трудових відносин та запобіганню виникненню колективно – трудових спорів, сприяння своєчасному їх вирішенню. </t>
  </si>
  <si>
    <t>Виконком міської ради, управління соціального захисту населення, роботодавці, координаційні ради профспілок.</t>
  </si>
  <si>
    <t>Проведення семінарів, нарад з роботодавцями, профспілками. Недопущення протестної активності, відмов від праці, страйків</t>
  </si>
  <si>
    <t>Спрямувати роботу на підвищення економічної активності населення</t>
  </si>
  <si>
    <t>Зниження рівня безробіття та соціальної напруженості в суспільстві</t>
  </si>
  <si>
    <t>Відділ освіти</t>
  </si>
  <si>
    <t>Забезпечення фінансування післядипломної освіти та підвищення кваліфікації, підготовка та перепідготовка на базі облІППО, в т.ч.                                                    підвищення кваліфікації вчителів опорної школи з питань оволодіння інноваційними технологіямив; запровадження системи додаткової освіти педагогічних працівників</t>
  </si>
  <si>
    <t>Забезпечення доставки підручників у школи міста</t>
  </si>
  <si>
    <t xml:space="preserve"> Відділ освіти</t>
  </si>
  <si>
    <t>Створення умов для інклюзивної освіти  в ЗНЗ та ДНЗ</t>
  </si>
  <si>
    <t>1.13 День працівників культури</t>
  </si>
  <si>
    <t>1.14 Новий рік</t>
  </si>
  <si>
    <t>1.11 День людей похилого віку</t>
  </si>
  <si>
    <t>1.15 День Збройних сил України</t>
  </si>
  <si>
    <t>Допомога дітям – сиротам та дітям, позбавленим батьківської опіки, яким виповнилося 18 років</t>
  </si>
  <si>
    <t>Підтримка дітей – сиріт та дітей позбавлених батьківського піклування</t>
  </si>
  <si>
    <t>До 31.12.18</t>
  </si>
  <si>
    <t xml:space="preserve">Створення безпечних умов навчання та праці. Виконання протипожежних заходів в закладах освіти </t>
  </si>
  <si>
    <t>Надання щомісячної адресної допомоги особам, які переміщуються з тимчасово окупованої території України та районів проведення антитерористичної операції, для покриття витрат на проживання, в тому числі на оплату житлово-комунальних послуг</t>
  </si>
  <si>
    <t>Забезпечення соціального захисту внутрішньо переміщених осіб</t>
  </si>
  <si>
    <t>Надання матеріальної допомоги внутрішньо переміщеним особам, які опинилися в скрутних життєвих обставинах (мають встановлену групу інвалідності)</t>
  </si>
  <si>
    <t>Надання матеріальної допомоги військовослужбовцям, звільненим з військової строкової служби</t>
  </si>
  <si>
    <t>Забезпечення соціального захисту військовослужбовів, звільненим з військової строкової служби</t>
  </si>
  <si>
    <t>Надання матеріальної допомоги учасникам антитерористичної операції</t>
  </si>
  <si>
    <t xml:space="preserve">Забезпечення соціального захисту учасників АТО </t>
  </si>
  <si>
    <t xml:space="preserve">Надання одноразової матеріальної допомоги учасникам АТО, інвалідність яких пов’язана із захистом Батьківщини в розмірі 5 (п’ять) тисяч гривень для однієї особи </t>
  </si>
  <si>
    <t>Забезпечення соціального захисту учасників АТО по мірі звернень (2 особи)</t>
  </si>
  <si>
    <t>Послуги санаторно-курортного лікування для оздоровлення учасників АТО</t>
  </si>
  <si>
    <t>Оздоровлення учасників АТО</t>
  </si>
  <si>
    <t>Соціальна та професійна адаптація учасників АТО (крім військовослужбовців, звільнених у запас або відставку)</t>
  </si>
  <si>
    <t>Соціальна та професійна адаптація учасників АТО</t>
  </si>
  <si>
    <t>Грошова компенсація вартості проїзду учасникам АТО до реабілітаційних установ</t>
  </si>
  <si>
    <t>Виготовлення та розміщення білбордів, банерів, соціальної реклами та ін. для забезпечення належного рівня інформованості населення міста з питань, які належать до компетенції сектора</t>
  </si>
  <si>
    <t>Сімейна політика</t>
  </si>
  <si>
    <t>Збільшення  кількості мешканців міста, що систематично займаються  фізкультурно-спортивною роботою  за рахунок відновлення раніше нефункціонуючих  секцій.</t>
  </si>
  <si>
    <t>Збільшення займаючихся, учасників заходів</t>
  </si>
  <si>
    <t>водопровідних мереж;                            каналізаційних мереж</t>
  </si>
  <si>
    <t>1. 1,86 км;            2. 0,5 км</t>
  </si>
  <si>
    <t>Реконструкція каналізаційних очисних споруд м.Білозерське (пріоритетні інвестпроекти)</t>
  </si>
  <si>
    <t>КП «Відділ капітального будівництва»</t>
  </si>
  <si>
    <t>потужність очисних споруд</t>
  </si>
  <si>
    <t>5000м³/добу</t>
  </si>
  <si>
    <t>Заміна вводів у житловому фонді м.Добропілля та міст-супутників</t>
  </si>
  <si>
    <t>ВУВКГ</t>
  </si>
  <si>
    <t>ввод водопроводу</t>
  </si>
  <si>
    <t>170м</t>
  </si>
  <si>
    <t>Капітальний ремонт основних фондів (заміна)</t>
  </si>
  <si>
    <t>водопровід — каналізація -</t>
  </si>
  <si>
    <t>3500п/м           500п/м</t>
  </si>
  <si>
    <t>Реконструкція каналізаційного колектору по м-ну Сонячний — КНС №5 в м.Добропілля, у т.ч. проектні роботи та експертиза проекту</t>
  </si>
  <si>
    <t>Виконком Добропільської міської ради, КП «Відділ капітального будівництва»</t>
  </si>
  <si>
    <t>каналізаційний колектор</t>
  </si>
  <si>
    <t>1462м</t>
  </si>
  <si>
    <t>Реконструкція центрального водоводу від водозабору «Золотий Колодязь» до м.Добропілля ПК39-ПК80+50</t>
  </si>
  <si>
    <t xml:space="preserve">водопровід </t>
  </si>
  <si>
    <t>3855м</t>
  </si>
  <si>
    <t>Реконструкція центрального водоводу від водозабору «Золотий Колодязь» до м.Добропілля ПК96-ПК134</t>
  </si>
  <si>
    <t>3610м</t>
  </si>
  <si>
    <t>*Надання фінансової підтримки Добропільському ВУВКГ КП «Компанія «Вода Донбасу» для термінової заміни водопровідних та каналізаційних люків та плит перекриття</t>
  </si>
  <si>
    <t xml:space="preserve">ВУВКГ, Виконком Добропільської міської ради </t>
  </si>
  <si>
    <t xml:space="preserve">водопровідні та каналізаційні колодязі </t>
  </si>
  <si>
    <t>100од.</t>
  </si>
  <si>
    <t>*Надання фінансової підтримки Добропільському ВУВКГ КП «Компанія «Вода Донбасу» для термінової заміни пожежних гідрантів</t>
  </si>
  <si>
    <t>пожежні гідранти</t>
  </si>
  <si>
    <t>50од.</t>
  </si>
  <si>
    <t>Будівництво очисних споруд смт Новодонецьке</t>
  </si>
  <si>
    <t>виконком Новодонецької селищної ради</t>
  </si>
  <si>
    <t>очисні споруди</t>
  </si>
  <si>
    <t>11.</t>
  </si>
  <si>
    <t>Реконструкція очисних споруд смт Водянське, у т.ч. ПКД та експертиза</t>
  </si>
  <si>
    <t>виконком Білицької міської ради</t>
  </si>
  <si>
    <t>реконструкція очисних споруд</t>
  </si>
  <si>
    <t>12.</t>
  </si>
  <si>
    <t>Капітальний ремонт водоводу міста Білицьке смт Водянське</t>
  </si>
  <si>
    <t>ремонт водоводу</t>
  </si>
  <si>
    <t>3,0 км</t>
  </si>
  <si>
    <t>Всього по водопровідно-каналізаційному хозяйству</t>
  </si>
  <si>
    <t xml:space="preserve">Підтримка об'єднань співвласників багатоквартирних будинків </t>
  </si>
  <si>
    <t>* Фінансування Міської Програми із стимулювання створення та діяльності об'єднань співвласників багатоквартирних будинків у м. Добропілля на 2014-2021 роки</t>
  </si>
  <si>
    <t>виконком Добропільської міської ради, інвестори, ОСББ</t>
  </si>
  <si>
    <t>покрівлі</t>
  </si>
  <si>
    <t xml:space="preserve">*Капітальний ремонт житлового фонду ОСББ, а саме: капітальний ремонт (термомодернізація) фасадів та заміну вікон у під'їздах житлового будинку ОСББ "Вікторія" </t>
  </si>
  <si>
    <t>Фінансування програми з відшкодування відсотків за кредитами залученими фізичними особами, ОСББ для впровадження енергозберігаючих заходів</t>
  </si>
  <si>
    <t>виконкоми Добропільської, Білозерської, Білицької міських та Новодонецької селищної рад</t>
  </si>
  <si>
    <t>м. Білицьке</t>
  </si>
  <si>
    <t>Всього по реформування житлово-комунального господарства</t>
  </si>
  <si>
    <t>Реконструкція та модернізація систем теплопостачання</t>
  </si>
  <si>
    <t>Заміна теплових мереж  (3,0 км)</t>
  </si>
  <si>
    <t>КП "Добро"</t>
  </si>
  <si>
    <t>економія ПЕР</t>
  </si>
  <si>
    <t>11,0 т.у.п.</t>
  </si>
  <si>
    <t>Заміна теплоізоляції надземних тепломереж  м. Білозерське (5,0 км)</t>
  </si>
  <si>
    <t>36,0 т.у.п.</t>
  </si>
  <si>
    <t>Заміна насосного устаткування 4 од. , м. Добропілля</t>
  </si>
  <si>
    <t>272 т.у.п.</t>
  </si>
  <si>
    <t>Встановлення частотних перетворювачів на електродвигуни систем димовидалення та подачі повітря,  м. Добропілля</t>
  </si>
  <si>
    <t>86,0т.у.п.</t>
  </si>
  <si>
    <t>Встановлення статичних конденсаторів , м. Добропілля</t>
  </si>
  <si>
    <t>25 т.у.п.</t>
  </si>
  <si>
    <t>* Обладнання приладами обліку теплової енергії (у т.ч. проектно-кошторисна документація)</t>
  </si>
  <si>
    <t>КП "ДСЄЗ", КП "БСЭЗ", КП "Новодонецьксервіс"</t>
  </si>
  <si>
    <t>Теплові лічильники</t>
  </si>
  <si>
    <t>277 од.</t>
  </si>
  <si>
    <t>Благоустрій</t>
  </si>
  <si>
    <t xml:space="preserve"> Санітарне очищення, придбання обладнання та ліквідація стихійних звалищ</t>
  </si>
  <si>
    <t>1.2.</t>
  </si>
  <si>
    <t>Будівництво контейнерних майданчиків</t>
  </si>
  <si>
    <t>майданчиків</t>
  </si>
  <si>
    <t>5 од.</t>
  </si>
  <si>
    <t>ФОП Бондарчук Є.В.</t>
  </si>
  <si>
    <t>1.3.</t>
  </si>
  <si>
    <t>*Придбання та утримання біотуалетів</t>
  </si>
  <si>
    <t>біотуалети</t>
  </si>
  <si>
    <t>виконком Добропільської міської ради</t>
  </si>
  <si>
    <t>Всього санітарне очищення</t>
  </si>
  <si>
    <t xml:space="preserve"> Утримання зелених насаджень загального користування</t>
  </si>
  <si>
    <t>2.1.</t>
  </si>
  <si>
    <t>Утримання об'єктів зеленого господарства</t>
  </si>
  <si>
    <t>скверів</t>
  </si>
  <si>
    <t>39,5 га</t>
  </si>
  <si>
    <t>2.1.1.</t>
  </si>
  <si>
    <t>*м. Добропілля фінансова підтримка КП "ДСЄЗ":</t>
  </si>
  <si>
    <t>заробітна плата працівникам з комплексного утримання міського парку</t>
  </si>
  <si>
    <t>працівників</t>
  </si>
  <si>
    <t xml:space="preserve"> 50 сімей, 2500 осіб, 100 групових заходів, якими планується охопити 2000 осіб</t>
  </si>
  <si>
    <t>Соціальний супровід, соціального обслуговування, надання соціальних послуг різних видів, проведення групових профілактичних заходів</t>
  </si>
  <si>
    <t>Забезпечення контрацептивами (оральні, бар'єрні, ВМК та інші) жінок, якім вагітність та пологи загрожують життю*</t>
  </si>
  <si>
    <t>Забезпечення акушерських стаціонарів сучасним діагностичним обладнанням, зокрема апарати (УЗД,  КТГ та ШВЛ для дорослих), кольпоскопи та обладнання для проведення рідинної цитології тощо</t>
  </si>
  <si>
    <t xml:space="preserve">4. </t>
  </si>
  <si>
    <t>Придбання дихальних апаратів для новонародженних, в т.ч. і для недоношених*</t>
  </si>
  <si>
    <t xml:space="preserve">Забезпечення медикаментами для надання невідкладної допомоги (при тяжких гестозах, септичних ускладненнях та анеміях, тощо) </t>
  </si>
  <si>
    <t xml:space="preserve">Забезпечення медикаментами при акушерських кровотечях, </t>
  </si>
  <si>
    <t>в т.ч. засоби для зупинки кровотеч місцевої дії</t>
  </si>
  <si>
    <t>Забезпечення виконання міської програми «Вчитель»</t>
  </si>
  <si>
    <t xml:space="preserve">Участь у конкурсах  «Учитель року», «Кращий працівник року», створення банку даних творчих педагогів </t>
  </si>
  <si>
    <t>Протягом навчального року</t>
  </si>
  <si>
    <t>Забезпечення учнів та вчителів спеціальними навчально – методичними комплектами посібники</t>
  </si>
  <si>
    <t>Впровадження електронного документообігу між відділом освіти, ДНЗ, ЗНЗ, ПНЗ.</t>
  </si>
  <si>
    <t>Стимулювання обдарованої молоді та їх наставників</t>
  </si>
  <si>
    <t xml:space="preserve">Забезпечення  направлення на професійну  підготовку, перепідготовку  та  підвищення  кваліфікації безробітних   під замовлення роботодавців або для провадження підприємницької діяльності.                                                 </t>
  </si>
  <si>
    <t xml:space="preserve">Кількість безробітних, які проходили професійну  підготовку, перепідготовку  та  підвищення  кваліфікації </t>
  </si>
  <si>
    <t>Організувати видачу ваучерів для підтримання конкурентоспроможності на ринку праці окремим категоріям громадян</t>
  </si>
  <si>
    <t xml:space="preserve">Кількість виданих ваучерів </t>
  </si>
  <si>
    <t>Організувати підтвердження результатів неформального професійного навчання за робітничими професіями.</t>
  </si>
  <si>
    <t>Кількість виданих направлень на підтвердження результатів неформального навчання</t>
  </si>
  <si>
    <t>Сприяння створенню  робочих  місць для ВПО шляхом реалізації статті 24 прим.1 Закону України «Про зайнятість населення»</t>
  </si>
  <si>
    <t>Кількість осіб з числа ВПО, які працевлаштовані за строковими трудовими договорами з компенсацією роботодавцю витрат на оплату праці, отримали компенсацію транспортних витрат або компенсацію витрат на медичний огляд</t>
  </si>
  <si>
    <t xml:space="preserve"> Забезпечити повернення до зайнятості осіб, які потребують сприяння у працевлаштуванні</t>
  </si>
  <si>
    <t xml:space="preserve">Сприяння працевлаштуванню на вільні та новостворені робочі місця  клієнтів служби зайнятості,  в першу чергу,  з числа соціально уразливих верств населення, учасникам АТО, внутрішньо переміщеним особам  </t>
  </si>
  <si>
    <t xml:space="preserve">Кількість працевлаштованих осіб                         </t>
  </si>
  <si>
    <t>Забезпечити тимчасову зайнятість населення шляхом організації та залучення клієнтів служби зайнятості до громадських та інших робіт тимчасового характеру</t>
  </si>
  <si>
    <t>Добропільський міський центр зайнятості, Добропільська міська рада</t>
  </si>
  <si>
    <t>Кількість осіб, працевлаштованих на громадські та інші роботи тимчасового характеру</t>
  </si>
  <si>
    <t xml:space="preserve"> Стимулювання  розвитку підприємницької ініціативи клієнтів служби зайнятості в м.Добропілля та Добропільському районі до започаткування або відновлення, розвитку власного бізнесу</t>
  </si>
  <si>
    <t xml:space="preserve">1. Рівень охоплення  осіб інформуванням та консультуванням щодо можливості участі в програмах розвитку громад, в яких передбачені кошти на фінансування малого та середнього бізнесу; грантових програмах  започаткуваання або відновлення власного бізнесу;                                                          2. Надання  безробітним одноразової виплати допомоги по безробіттю для організації підприємницької діяльності.
</t>
  </si>
  <si>
    <t>0,006 тис. га;         6 - нас.пункти</t>
  </si>
  <si>
    <t xml:space="preserve">Підготовка, організація та проведення земельних торгів у формі  аукціону </t>
  </si>
  <si>
    <t>Органи виконавчої влади та органи місцевого самоврядування</t>
  </si>
  <si>
    <t>Визначення оптимальної ціни земельних ділянок, оформлення відповідної документації, забезпечення прозорості та  запобігання корупційним діянням в області ринку земель</t>
  </si>
  <si>
    <t>Оформлення правовстановлюючих документів на земельні ділянки:                                                - Міноборони,                          - МВС,                                         - МНС,                                                 -Держдепартаменту з питань виконання покарань</t>
  </si>
  <si>
    <t>Встановлення меж земельних ділянок у натурі (на місцевості) і підтвердження права постійного користування  об'єктів державних установ, використання за цільовим призначенням</t>
  </si>
  <si>
    <t>0,4986 га</t>
  </si>
  <si>
    <t>Передача земельних ділянок у власність громадян</t>
  </si>
  <si>
    <t>Набуття права на землю громадянами шляхом передачі земельних ділянок у власність</t>
  </si>
  <si>
    <t>2- проекти,           22- технічні документації</t>
  </si>
  <si>
    <t xml:space="preserve"> Виготовлення документації із землеустрою для надання земельних ділянок учасникам АТО</t>
  </si>
  <si>
    <t>виконавчий комітет Добропільської міської ради</t>
  </si>
  <si>
    <t>Забезпечення підвищення соціальних стандартів для вйськовослужбовців, які виконують завдання по здійсненню антитерористичної операції</t>
  </si>
  <si>
    <t xml:space="preserve"> 1- технічна документація</t>
  </si>
  <si>
    <t>Здійснення організаційних заходів для продажу земельних ділянок несільськогосподарського призначення під об’єктами нерухомого майна в т.ч. здійснення експертної грошової  оцінки земельних ділянок</t>
  </si>
  <si>
    <t>*Фінансова підтримка КП "ДМТ", а саме:</t>
  </si>
  <si>
    <t>КП "ДМТ"</t>
  </si>
  <si>
    <t>оплата праці робітникам з благоустрою</t>
  </si>
  <si>
    <t>чисельність працівників</t>
  </si>
  <si>
    <t>40 осіб</t>
  </si>
  <si>
    <t>запчастини для спец. техніки та утримання</t>
  </si>
  <si>
    <t>ГСМ</t>
  </si>
  <si>
    <t>інвентар</t>
  </si>
  <si>
    <t>пасипковий матеріал (сіль, пісок)</t>
  </si>
  <si>
    <t>розміщення ТПВ</t>
  </si>
  <si>
    <t>розрівнювання невимощених вулиць</t>
  </si>
  <si>
    <t>засоби примусового зниження швидкості</t>
  </si>
  <si>
    <t xml:space="preserve">придбання зупинок </t>
  </si>
  <si>
    <t>зупинка</t>
  </si>
  <si>
    <t>1 од</t>
  </si>
  <si>
    <t>6.1.2.</t>
  </si>
  <si>
    <t>*м. Добропілля, придбання та встановлення дорожні знаки, утримання</t>
  </si>
  <si>
    <t>6.1.4.</t>
  </si>
  <si>
    <t>Утримання вулично-дорожньої мережі м. Білозерське</t>
  </si>
  <si>
    <t>Утримання вулично-дорожньої мережі м. Білицьке</t>
  </si>
  <si>
    <t>6.2.</t>
  </si>
  <si>
    <t>Поточний ремонт вулиць, доріг та тротуарів, бордюрного каменю</t>
  </si>
  <si>
    <t>* м. Добропілля</t>
  </si>
  <si>
    <t>асфальтного покриття</t>
  </si>
  <si>
    <t>2201 м.кв.</t>
  </si>
  <si>
    <t>6.3.</t>
  </si>
  <si>
    <t>Капітальний ремонт вулиць, доріг та тротуарів</t>
  </si>
  <si>
    <t>16 833 м кв.</t>
  </si>
  <si>
    <t>6.3.1.</t>
  </si>
  <si>
    <t>7653 м кв.</t>
  </si>
  <si>
    <t>6.3.2.</t>
  </si>
  <si>
    <t>Капітальний ремонт асфальтобетонного покриття комунального житлового фонду по м-ну Молодіжний, у т.ч. проектно-кошторисної документації та експертизи</t>
  </si>
  <si>
    <t xml:space="preserve"> міжквартальних проїздів</t>
  </si>
  <si>
    <t>прибудинкової території житлового фонду комунальної форми власності</t>
  </si>
  <si>
    <t>прибудинкової території житлового фонду ОСББ</t>
  </si>
  <si>
    <t>6.3.3.</t>
  </si>
  <si>
    <t>Капітальний ремонт тротуарної доріжки по вулиці Свердлова (Котляревського)</t>
  </si>
  <si>
    <t>6.3.4.</t>
  </si>
  <si>
    <t>Капітальний ремонт вхідної площадки Алеї шахтарської слави</t>
  </si>
  <si>
    <t>6.4.</t>
  </si>
  <si>
    <t>Заходи зі створення безперешкодного доступу для інвалідів</t>
  </si>
  <si>
    <t>з'їзди</t>
  </si>
  <si>
    <t>398 м кв.</t>
  </si>
  <si>
    <t>Всього по дорожньо-мостовому господарству</t>
  </si>
  <si>
    <t>Утримання, ремонт та будівництво дитячих і спортивних майданчиків</t>
  </si>
  <si>
    <t>7.1.</t>
  </si>
  <si>
    <t>*Встановлення та утримання дитячих майданчиків</t>
  </si>
  <si>
    <t>15 од.</t>
  </si>
  <si>
    <t>7.3.</t>
  </si>
  <si>
    <t>*Інвентаризація та паспортизація дитячих і спортивних майданчиків</t>
  </si>
  <si>
    <t>26 од.</t>
  </si>
  <si>
    <t>Всього по майданчикам</t>
  </si>
  <si>
    <t>Всього по розділу благоустрій</t>
  </si>
  <si>
    <t>Всього по ЖКГ</t>
  </si>
  <si>
    <t>Участь в громадських обговореннях на території суміжних громад на всіх етапах об’єднання</t>
  </si>
  <si>
    <t xml:space="preserve">Виконавчий комітет міської ради </t>
  </si>
  <si>
    <t>Кількість громадських обговорень</t>
  </si>
  <si>
    <t>Формування робочої групи та підготовка проектів рішень</t>
  </si>
  <si>
    <t>Кількість рішень, прийнятих міською, сільськими та селищною радами</t>
  </si>
  <si>
    <t>Презентація моделі об’єднаної територіальної громади на сесії міської ради</t>
  </si>
  <si>
    <t>Кількість ознайомлених представників громадськості міста</t>
  </si>
  <si>
    <t>Висвітлення процесу об’єднання громад на всіх етапах в засобах масової інформації та офіційному веб-сайті міської ради</t>
  </si>
  <si>
    <t>Кількість інформованого населення через місцеву газету/ користувачів інтернету</t>
  </si>
  <si>
    <t xml:space="preserve">2000 / 7000  </t>
  </si>
  <si>
    <t>Поліпшувати спроможність нових громад з метою покращення управління і надання якісних публічних послуг через відновлення та розвиток інфраструктури надання послуг на місцевому рівні</t>
  </si>
  <si>
    <t>Надання  якісних адміністративних послуг населенню</t>
  </si>
  <si>
    <t>ЦНАП</t>
  </si>
  <si>
    <t>Кількість видів адміністративних послуг</t>
  </si>
  <si>
    <t>Сприяння проведенню публічних консультацій з громадськістю, громадських обговорень.</t>
  </si>
  <si>
    <t>Прийняття суспільно значущих рішень</t>
  </si>
  <si>
    <t xml:space="preserve">20проектів рішень </t>
  </si>
  <si>
    <t>Сприяння роботі громадської ради при виконавчому комітеті міської ради, залучення до проведення заходів представників інститутів громадянського суспільства.</t>
  </si>
  <si>
    <t>Засідання громадської ради</t>
  </si>
  <si>
    <t>12 засідань протягом року</t>
  </si>
  <si>
    <t>Сприяння розвитку волонтерської та благодійної діяльності у сфері соціальної підтримки та реабілітації, соціальної профілактики, охорони здоров’я.</t>
  </si>
  <si>
    <t xml:space="preserve">Соціальне обслуговування найменш захищених верств населення </t>
  </si>
  <si>
    <t>Близько 10000 пільговиків</t>
  </si>
  <si>
    <t>Сприяти участі громадян в суспільно-економічному житті міста</t>
  </si>
  <si>
    <t>Проведення заходів, спрямованих на підвищення громадянської освіти населення щодо можливості захисту своїх прав та вираження інтересів.</t>
  </si>
  <si>
    <t>Проведені консультації та надані роз'яснення</t>
  </si>
  <si>
    <t>4 заходи протягом року</t>
  </si>
  <si>
    <t>Запровадження громадського бюджету.</t>
  </si>
  <si>
    <t xml:space="preserve">Підтримка ініціативних груп щодо розвитку громадського простору </t>
  </si>
  <si>
    <t>Реалізація 5 проектів розвитку міста</t>
  </si>
  <si>
    <t>*Придбання предметів довгострокового користування (комп’ютерної, та іншої оргтехніки).</t>
  </si>
  <si>
    <t>*Придбання спеціалізованого автомобіля</t>
  </si>
  <si>
    <t>*Ремонт пункта управління (ПРУ)</t>
  </si>
  <si>
    <t>Капітальний ремонт опалення  ДНЗ № 13 "Світлячок"</t>
  </si>
  <si>
    <t>Виконком Білицької міської ради</t>
  </si>
  <si>
    <t>Заміна опалення</t>
  </si>
  <si>
    <t>70 батарей, 200 метрів труб</t>
  </si>
  <si>
    <t xml:space="preserve">Продожити роботу у складі Робочої групи з питань легалізації виплати  заробітної плати та зайнятості населення.  </t>
  </si>
  <si>
    <t xml:space="preserve">Управління соціального захисту населення міської ради </t>
  </si>
  <si>
    <t xml:space="preserve">Створення умов для легалізації трудових відносин </t>
  </si>
  <si>
    <t>100% роботодавців</t>
  </si>
  <si>
    <t>Надання організаційної та методичної допомоги учасникам соціального діалогу з питань колективно - договірного регулювання соціально-трудових відносин, укладення угод та колективних договорів</t>
  </si>
  <si>
    <t>Запобигання протестної активності, відмов від праці, страйків</t>
  </si>
  <si>
    <t>100% учасників соціального діалогу</t>
  </si>
  <si>
    <t xml:space="preserve">Продовжити роботу щодо включення норм і положень Генеральної, Галузевих  угод до колективних договорів </t>
  </si>
  <si>
    <t>Забезпечення населення міста Добропілля допомогою в урологічному та отоларингологічному відділеннях Мирноградської центральної міської лікарні</t>
  </si>
  <si>
    <t>Забезпечення сучасним медичним та іншим обладнанням.</t>
  </si>
  <si>
    <t>кількість медичного обладнання (одиниць)</t>
  </si>
  <si>
    <t>Забезпечення своєчасного ремонту медичного обладнання та його метрологічна повірка</t>
  </si>
  <si>
    <t>своєчасний ремонт медичного обладнання та його метрологічна повірка</t>
  </si>
  <si>
    <t xml:space="preserve">Зміцнення матеріально-технічної бази закладів охорони здоров'я </t>
  </si>
  <si>
    <r>
      <t>Оплата послуг енергопостачання закладами охорони здоров</t>
    </r>
    <r>
      <rPr>
        <sz val="11"/>
        <rFont val="Calibri"/>
        <family val="2"/>
        <charset val="204"/>
      </rPr>
      <t>'</t>
    </r>
    <r>
      <rPr>
        <sz val="11"/>
        <rFont val="Times New Roman"/>
        <family val="1"/>
        <charset val="204"/>
      </rPr>
      <t>я</t>
    </r>
  </si>
  <si>
    <t>відповідність санітарно-температурного режиму закладів  санітарним нормам</t>
  </si>
  <si>
    <t xml:space="preserve"> Забезпечення належного використання енергоносіїв</t>
  </si>
  <si>
    <t>Забезпечення дітей, хворих на орфанні захворювання</t>
  </si>
  <si>
    <t xml:space="preserve">Придбання лікарських засобів </t>
  </si>
  <si>
    <t>Держав-
ного
бюджету</t>
  </si>
  <si>
    <t>облас-
ного
бюджету</t>
  </si>
  <si>
    <t>підпри-
ємств</t>
  </si>
  <si>
    <t xml:space="preserve">Термін
виконан-
ня </t>
  </si>
  <si>
    <t>3.1. Заходи щодо забезпечення виконання завдань Програми</t>
  </si>
</sst>
</file>

<file path=xl/styles.xml><?xml version="1.0" encoding="utf-8"?>
<styleSheet xmlns="http://schemas.openxmlformats.org/spreadsheetml/2006/main">
  <numFmts count="5">
    <numFmt numFmtId="44" formatCode="_-* #,##0.00&quot;р.&quot;_-;\-* #,##0.00&quot;р.&quot;_-;_-* &quot;-&quot;??&quot;р.&quot;_-;_-@_-"/>
    <numFmt numFmtId="164" formatCode="0.0"/>
    <numFmt numFmtId="165" formatCode="#,##0.0"/>
    <numFmt numFmtId="166" formatCode="0.000"/>
    <numFmt numFmtId="167" formatCode="#,##0.00\ [$руб.-419];[Red]\-#,##0.00\ [$руб.-419]"/>
  </numFmts>
  <fonts count="35">
    <font>
      <sz val="11"/>
      <color theme="1"/>
      <name val="Calibri"/>
      <family val="2"/>
      <scheme val="minor"/>
    </font>
    <font>
      <sz val="11"/>
      <name val="Times New Roman"/>
      <family val="1"/>
      <charset val="204"/>
    </font>
    <font>
      <b/>
      <sz val="11"/>
      <name val="Times New Roman"/>
      <family val="1"/>
      <charset val="204"/>
    </font>
    <font>
      <sz val="10"/>
      <name val="Arial Cyr"/>
      <charset val="204"/>
    </font>
    <font>
      <sz val="10"/>
      <name val="Times New Roman"/>
      <family val="1"/>
      <charset val="204"/>
    </font>
    <font>
      <b/>
      <sz val="10"/>
      <name val="Times New Roman"/>
      <family val="1"/>
      <charset val="204"/>
    </font>
    <font>
      <b/>
      <sz val="14"/>
      <name val="Times New Roman"/>
      <family val="1"/>
      <charset val="204"/>
    </font>
    <font>
      <i/>
      <sz val="11"/>
      <name val="Times New Roman"/>
      <family val="1"/>
      <charset val="204"/>
    </font>
    <font>
      <sz val="11"/>
      <color indexed="10"/>
      <name val="Times New Roman"/>
      <family val="1"/>
      <charset val="204"/>
    </font>
    <font>
      <sz val="10"/>
      <color indexed="10"/>
      <name val="Times New Roman"/>
      <family val="1"/>
      <charset val="204"/>
    </font>
    <font>
      <b/>
      <sz val="11"/>
      <color indexed="10"/>
      <name val="Times New Roman"/>
      <family val="1"/>
      <charset val="204"/>
    </font>
    <font>
      <b/>
      <sz val="10"/>
      <color indexed="10"/>
      <name val="Times New Roman"/>
      <family val="1"/>
      <charset val="204"/>
    </font>
    <font>
      <i/>
      <sz val="12"/>
      <name val="Times New Roman"/>
      <family val="1"/>
      <charset val="204"/>
    </font>
    <font>
      <sz val="11"/>
      <color indexed="63"/>
      <name val="Times New Roman"/>
      <family val="1"/>
      <charset val="204"/>
    </font>
    <font>
      <b/>
      <sz val="11"/>
      <color indexed="8"/>
      <name val="Times New Roman"/>
      <family val="1"/>
      <charset val="204"/>
    </font>
    <font>
      <sz val="11"/>
      <color indexed="8"/>
      <name val="Times New Roman"/>
      <family val="1"/>
      <charset val="204"/>
    </font>
    <font>
      <sz val="11"/>
      <color indexed="8"/>
      <name val="Calibri"/>
      <family val="2"/>
    </font>
    <font>
      <b/>
      <sz val="11"/>
      <color indexed="14"/>
      <name val="Times New Roman"/>
      <family val="1"/>
      <charset val="204"/>
    </font>
    <font>
      <sz val="11"/>
      <name val="Calibri"/>
      <family val="2"/>
      <charset val="204"/>
    </font>
    <font>
      <b/>
      <sz val="11"/>
      <color indexed="12"/>
      <name val="Times New Roman"/>
      <family val="1"/>
      <charset val="204"/>
    </font>
    <font>
      <sz val="11"/>
      <color indexed="8"/>
      <name val="Symbol"/>
      <family val="1"/>
      <charset val="2"/>
    </font>
    <font>
      <sz val="10"/>
      <color indexed="8"/>
      <name val="Times New Roman"/>
      <family val="1"/>
      <charset val="204"/>
    </font>
    <font>
      <sz val="10.5"/>
      <name val="Times New Roman"/>
      <family val="1"/>
      <charset val="204"/>
    </font>
    <font>
      <sz val="10"/>
      <color indexed="8"/>
      <name val="Times New Roman"/>
      <family val="1"/>
      <charset val="204"/>
    </font>
    <font>
      <b/>
      <i/>
      <sz val="11"/>
      <name val="Times New Roman"/>
      <family val="1"/>
      <charset val="204"/>
    </font>
    <font>
      <b/>
      <sz val="12"/>
      <name val="Times New Roman"/>
      <family val="1"/>
      <charset val="204"/>
    </font>
    <font>
      <sz val="11"/>
      <color indexed="8"/>
      <name val="Times New Roman"/>
      <family val="1"/>
      <charset val="204"/>
    </font>
    <font>
      <sz val="11"/>
      <color indexed="8"/>
      <name val="Times New Roman"/>
      <family val="1"/>
      <charset val="204"/>
    </font>
    <font>
      <sz val="10"/>
      <color indexed="8"/>
      <name val="Times New Roman"/>
      <family val="1"/>
      <charset val="204"/>
    </font>
    <font>
      <b/>
      <sz val="11"/>
      <color indexed="8"/>
      <name val="Times New Roman"/>
      <family val="1"/>
      <charset val="204"/>
    </font>
    <font>
      <sz val="12"/>
      <name val="Times New Roman"/>
      <family val="1"/>
      <charset val="204"/>
    </font>
    <font>
      <b/>
      <sz val="11"/>
      <color indexed="8"/>
      <name val="Calibri"/>
      <family val="2"/>
    </font>
    <font>
      <sz val="11"/>
      <color indexed="10"/>
      <name val="Times New Roman"/>
      <family val="1"/>
      <charset val="204"/>
    </font>
    <font>
      <sz val="11"/>
      <color indexed="9"/>
      <name val="Times New Roman"/>
      <family val="1"/>
      <charset val="204"/>
    </font>
    <font>
      <sz val="10.5"/>
      <color indexed="8"/>
      <name val="Times New Roman"/>
      <family val="1"/>
      <charset val="204"/>
    </font>
  </fonts>
  <fills count="4">
    <fill>
      <patternFill patternType="none"/>
    </fill>
    <fill>
      <patternFill patternType="gray125"/>
    </fill>
    <fill>
      <patternFill patternType="solid">
        <fgColor indexed="13"/>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s>
  <cellStyleXfs count="3">
    <xf numFmtId="0" fontId="0" fillId="0" borderId="0"/>
    <xf numFmtId="44" fontId="16" fillId="0" borderId="0" applyFont="0" applyFill="0" applyBorder="0" applyAlignment="0" applyProtection="0"/>
    <xf numFmtId="0" fontId="3" fillId="0" borderId="0"/>
  </cellStyleXfs>
  <cellXfs count="278">
    <xf numFmtId="0" fontId="0" fillId="0" borderId="0" xfId="0"/>
    <xf numFmtId="0" fontId="2" fillId="0" borderId="0" xfId="0" applyFont="1" applyFill="1"/>
    <xf numFmtId="0" fontId="1" fillId="0" borderId="0" xfId="0" applyFont="1" applyFill="1"/>
    <xf numFmtId="0" fontId="1" fillId="0" borderId="0" xfId="0" applyFont="1" applyFill="1" applyBorder="1" applyAlignment="1">
      <alignment horizontal="center" vertical="top"/>
    </xf>
    <xf numFmtId="0" fontId="6" fillId="0" borderId="0" xfId="0" applyFont="1" applyFill="1" applyAlignment="1">
      <alignment horizontal="center"/>
    </xf>
    <xf numFmtId="0" fontId="5" fillId="0" borderId="1" xfId="0" applyFont="1" applyFill="1" applyBorder="1" applyAlignment="1">
      <alignment vertical="top" wrapText="1"/>
    </xf>
    <xf numFmtId="164" fontId="2" fillId="0" borderId="1" xfId="0" applyNumberFormat="1" applyFont="1" applyFill="1" applyBorder="1" applyAlignment="1">
      <alignment horizontal="center" vertical="top" wrapText="1"/>
    </xf>
    <xf numFmtId="0" fontId="5" fillId="0" borderId="1" xfId="0" applyFont="1" applyFill="1" applyBorder="1" applyAlignment="1">
      <alignment horizontal="left" vertical="top" wrapText="1"/>
    </xf>
    <xf numFmtId="0" fontId="4" fillId="0" borderId="1" xfId="0" applyFont="1" applyFill="1" applyBorder="1" applyAlignment="1">
      <alignment vertical="top" wrapText="1"/>
    </xf>
    <xf numFmtId="0" fontId="8" fillId="0" borderId="0" xfId="0" applyFont="1" applyFill="1"/>
    <xf numFmtId="0" fontId="10" fillId="0" borderId="0" xfId="0" applyFont="1" applyFill="1"/>
    <xf numFmtId="0" fontId="8" fillId="2" borderId="0" xfId="0" applyFont="1" applyFill="1"/>
    <xf numFmtId="0" fontId="10" fillId="2" borderId="0" xfId="0" applyFont="1" applyFill="1"/>
    <xf numFmtId="164" fontId="8" fillId="0" borderId="1" xfId="0" applyNumberFormat="1" applyFont="1" applyFill="1" applyBorder="1" applyAlignment="1">
      <alignment horizontal="center" vertical="top" wrapText="1"/>
    </xf>
    <xf numFmtId="0" fontId="1" fillId="0" borderId="0" xfId="0" applyFont="1" applyFill="1" applyBorder="1" applyAlignment="1">
      <alignment horizontal="justify" vertical="top" wrapText="1"/>
    </xf>
    <xf numFmtId="0" fontId="1" fillId="0" borderId="0" xfId="0"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xf>
    <xf numFmtId="0" fontId="4" fillId="0" borderId="0" xfId="0" applyFont="1" applyFill="1" applyBorder="1" applyAlignment="1">
      <alignment horizontal="left" vertical="top" wrapText="1"/>
    </xf>
    <xf numFmtId="0" fontId="2" fillId="0" borderId="0" xfId="0" applyFont="1" applyFill="1" applyBorder="1"/>
    <xf numFmtId="0" fontId="10" fillId="0" borderId="0" xfId="0" applyFont="1" applyFill="1" applyAlignment="1">
      <alignment vertical="center"/>
    </xf>
    <xf numFmtId="0" fontId="2" fillId="0" borderId="1" xfId="0" applyFont="1" applyFill="1" applyBorder="1" applyAlignment="1">
      <alignment horizontal="justify" vertical="top" wrapText="1"/>
    </xf>
    <xf numFmtId="0" fontId="1"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8" fillId="0" borderId="1" xfId="0" applyFont="1" applyFill="1" applyBorder="1" applyAlignment="1">
      <alignment horizontal="center" vertical="top" wrapText="1"/>
    </xf>
    <xf numFmtId="0" fontId="10" fillId="0" borderId="1" xfId="0" applyFont="1" applyFill="1" applyBorder="1" applyAlignment="1">
      <alignment horizontal="center" vertical="top" wrapText="1"/>
    </xf>
    <xf numFmtId="0" fontId="11" fillId="0" borderId="1" xfId="0" applyFont="1" applyFill="1" applyBorder="1" applyAlignment="1">
      <alignment vertical="top" wrapText="1"/>
    </xf>
    <xf numFmtId="164" fontId="10" fillId="0" borderId="1" xfId="0" applyNumberFormat="1" applyFont="1" applyFill="1" applyBorder="1" applyAlignment="1">
      <alignment horizontal="center" vertical="top" wrapText="1"/>
    </xf>
    <xf numFmtId="0" fontId="10" fillId="0" borderId="1" xfId="0" applyFont="1" applyFill="1" applyBorder="1" applyAlignment="1">
      <alignment horizontal="left" vertical="top" wrapText="1"/>
    </xf>
    <xf numFmtId="0" fontId="2" fillId="0" borderId="1" xfId="0" applyFont="1" applyFill="1" applyBorder="1" applyAlignment="1">
      <alignment vertical="top" wrapText="1"/>
    </xf>
    <xf numFmtId="0" fontId="2" fillId="0" borderId="1" xfId="0" applyFont="1" applyFill="1" applyBorder="1" applyAlignment="1">
      <alignment horizontal="justify" vertical="center" wrapText="1"/>
    </xf>
    <xf numFmtId="0" fontId="1" fillId="0" borderId="0" xfId="0" applyFont="1" applyFill="1" applyAlignment="1">
      <alignment wrapText="1"/>
    </xf>
    <xf numFmtId="0" fontId="1" fillId="0" borderId="1" xfId="0" applyFont="1" applyFill="1" applyBorder="1" applyAlignment="1">
      <alignment vertical="top" wrapText="1"/>
    </xf>
    <xf numFmtId="0" fontId="2" fillId="0" borderId="1" xfId="0" applyFont="1" applyFill="1" applyBorder="1" applyAlignment="1">
      <alignment horizontal="center" vertical="center" wrapText="1"/>
    </xf>
    <xf numFmtId="0" fontId="1" fillId="0" borderId="1" xfId="0" applyFont="1" applyBorder="1" applyAlignment="1">
      <alignment vertical="top" wrapText="1"/>
    </xf>
    <xf numFmtId="0" fontId="15" fillId="0" borderId="1" xfId="0" applyFont="1" applyBorder="1" applyAlignment="1">
      <alignment vertical="top" wrapText="1"/>
    </xf>
    <xf numFmtId="49" fontId="15" fillId="0" borderId="1" xfId="0" applyNumberFormat="1" applyFont="1" applyBorder="1" applyAlignment="1">
      <alignment vertical="top" wrapText="1"/>
    </xf>
    <xf numFmtId="0" fontId="15" fillId="0" borderId="1" xfId="0" applyFont="1" applyFill="1" applyBorder="1" applyAlignment="1">
      <alignment vertical="top" wrapText="1"/>
    </xf>
    <xf numFmtId="49" fontId="15" fillId="0" borderId="1" xfId="0" applyNumberFormat="1" applyFont="1" applyFill="1" applyBorder="1" applyAlignment="1">
      <alignment vertical="top" wrapText="1"/>
    </xf>
    <xf numFmtId="0" fontId="1" fillId="0" borderId="1" xfId="0" applyNumberFormat="1" applyFont="1" applyFill="1" applyBorder="1" applyAlignment="1">
      <alignment horizontal="center" vertical="top" wrapText="1"/>
    </xf>
    <xf numFmtId="0" fontId="1" fillId="3" borderId="1" xfId="0" applyFont="1" applyFill="1" applyBorder="1" applyAlignment="1">
      <alignment vertical="top" wrapText="1" shrinkToFit="1"/>
    </xf>
    <xf numFmtId="0" fontId="1" fillId="3" borderId="1" xfId="0" applyFont="1" applyFill="1" applyBorder="1" applyAlignment="1">
      <alignment vertical="top" wrapText="1"/>
    </xf>
    <xf numFmtId="0" fontId="1" fillId="0" borderId="1" xfId="0" applyFont="1" applyBorder="1" applyAlignment="1">
      <alignment horizontal="justify" vertical="top" wrapText="1"/>
    </xf>
    <xf numFmtId="44" fontId="15" fillId="0" borderId="1" xfId="1" applyFont="1" applyBorder="1" applyAlignment="1">
      <alignment horizontal="left" vertical="top" wrapText="1"/>
    </xf>
    <xf numFmtId="0" fontId="15" fillId="3" borderId="1" xfId="0" applyFont="1" applyFill="1" applyBorder="1" applyAlignment="1">
      <alignment horizontal="center" vertical="top" wrapText="1"/>
    </xf>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1" xfId="0" applyFont="1" applyFill="1" applyBorder="1" applyAlignment="1">
      <alignment horizontal="center" vertical="top" wrapText="1"/>
    </xf>
    <xf numFmtId="0" fontId="15" fillId="0" borderId="1" xfId="0" applyFont="1" applyFill="1" applyBorder="1" applyAlignment="1">
      <alignment horizontal="left" vertical="top" wrapText="1"/>
    </xf>
    <xf numFmtId="2" fontId="1" fillId="0" borderId="1" xfId="0" applyNumberFormat="1" applyFont="1" applyBorder="1" applyAlignment="1">
      <alignment vertical="top" wrapText="1"/>
    </xf>
    <xf numFmtId="0" fontId="15" fillId="0" borderId="1" xfId="0" applyFont="1" applyBorder="1" applyAlignment="1">
      <alignment horizontal="left" vertical="center" wrapText="1"/>
    </xf>
    <xf numFmtId="164" fontId="1" fillId="0" borderId="1" xfId="0" applyNumberFormat="1" applyFont="1" applyFill="1" applyBorder="1" applyAlignment="1">
      <alignment horizontal="center" vertical="top" wrapText="1"/>
    </xf>
    <xf numFmtId="49" fontId="1" fillId="0" borderId="1" xfId="0" applyNumberFormat="1" applyFont="1" applyFill="1" applyBorder="1" applyAlignment="1">
      <alignment horizontal="left" vertical="top" wrapText="1"/>
    </xf>
    <xf numFmtId="165" fontId="19" fillId="0" borderId="1" xfId="0" applyNumberFormat="1" applyFont="1" applyFill="1" applyBorder="1" applyAlignment="1">
      <alignment horizontal="center" vertical="top" wrapText="1"/>
    </xf>
    <xf numFmtId="2" fontId="1" fillId="0" borderId="1" xfId="0" applyNumberFormat="1" applyFont="1" applyFill="1" applyBorder="1" applyAlignment="1">
      <alignment horizontal="center" vertical="top" wrapText="1"/>
    </xf>
    <xf numFmtId="0" fontId="2" fillId="0" borderId="1" xfId="0" applyFont="1" applyFill="1" applyBorder="1" applyAlignment="1">
      <alignment horizontal="center" wrapText="1"/>
    </xf>
    <xf numFmtId="0" fontId="14" fillId="0" borderId="1" xfId="0" applyFont="1" applyBorder="1" applyAlignment="1">
      <alignment wrapText="1"/>
    </xf>
    <xf numFmtId="166" fontId="1" fillId="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0" fontId="1" fillId="0" borderId="1" xfId="0" applyNumberFormat="1" applyFont="1" applyFill="1" applyBorder="1" applyAlignment="1">
      <alignment horizontal="left" vertical="top" wrapText="1"/>
    </xf>
    <xf numFmtId="164" fontId="1"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2" fillId="0" borderId="1" xfId="0" applyFont="1" applyBorder="1" applyAlignment="1">
      <alignment vertical="top" wrapText="1"/>
    </xf>
    <xf numFmtId="164" fontId="24" fillId="0" borderId="1" xfId="0" applyNumberFormat="1" applyFont="1" applyFill="1" applyBorder="1" applyAlignment="1">
      <alignment horizontal="center" vertical="top" wrapText="1"/>
    </xf>
    <xf numFmtId="0" fontId="10" fillId="0" borderId="1" xfId="0" applyFont="1" applyFill="1" applyBorder="1" applyAlignment="1">
      <alignment horizontal="center" wrapText="1"/>
    </xf>
    <xf numFmtId="164" fontId="1" fillId="0" borderId="1" xfId="0" applyNumberFormat="1" applyFont="1" applyFill="1" applyBorder="1" applyAlignment="1">
      <alignment horizontal="left" vertical="top" wrapText="1"/>
    </xf>
    <xf numFmtId="0" fontId="4" fillId="0" borderId="0" xfId="0" applyFont="1" applyFill="1" applyAlignment="1">
      <alignment wrapText="1"/>
    </xf>
    <xf numFmtId="166" fontId="1" fillId="0" borderId="1"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0" fontId="15" fillId="0" borderId="1" xfId="0" applyFont="1" applyFill="1" applyBorder="1" applyAlignment="1">
      <alignment horizontal="left" vertical="center" wrapText="1"/>
    </xf>
    <xf numFmtId="0" fontId="8" fillId="0" borderId="0" xfId="0" applyFont="1" applyFill="1" applyAlignment="1">
      <alignment wrapText="1"/>
    </xf>
    <xf numFmtId="0" fontId="8" fillId="0" borderId="0" xfId="0" applyFont="1" applyFill="1" applyBorder="1" applyAlignment="1">
      <alignment horizontal="center" vertical="top" wrapText="1"/>
    </xf>
    <xf numFmtId="0" fontId="8" fillId="0" borderId="0" xfId="0" applyFont="1" applyFill="1" applyAlignment="1">
      <alignment vertical="top" wrapText="1"/>
    </xf>
    <xf numFmtId="0" fontId="9" fillId="0" borderId="0" xfId="0" applyFont="1" applyFill="1" applyAlignment="1">
      <alignment wrapText="1"/>
    </xf>
    <xf numFmtId="0" fontId="10" fillId="0" borderId="1" xfId="0" applyFont="1" applyFill="1" applyBorder="1" applyAlignment="1">
      <alignment wrapText="1"/>
    </xf>
    <xf numFmtId="0" fontId="2" fillId="0" borderId="1" xfId="0" applyFont="1" applyFill="1" applyBorder="1" applyAlignment="1">
      <alignment wrapText="1"/>
    </xf>
    <xf numFmtId="0" fontId="8" fillId="0" borderId="1" xfId="0" applyFont="1" applyFill="1" applyBorder="1" applyAlignment="1">
      <alignment wrapText="1"/>
    </xf>
    <xf numFmtId="165" fontId="1" fillId="0" borderId="1" xfId="0" applyNumberFormat="1" applyFont="1" applyFill="1" applyBorder="1" applyAlignment="1">
      <alignment horizontal="center" vertical="top" wrapText="1"/>
    </xf>
    <xf numFmtId="14" fontId="1" fillId="0" borderId="1" xfId="0" applyNumberFormat="1" applyFont="1" applyFill="1" applyBorder="1" applyAlignment="1">
      <alignment horizontal="center" vertical="top" wrapText="1"/>
    </xf>
    <xf numFmtId="165" fontId="10" fillId="0" borderId="1" xfId="0"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16" fontId="1" fillId="3" borderId="1" xfId="0" applyNumberFormat="1" applyFont="1" applyFill="1" applyBorder="1" applyAlignment="1">
      <alignment horizontal="center" vertical="top" wrapText="1"/>
    </xf>
    <xf numFmtId="17" fontId="1"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center" vertical="top" wrapText="1"/>
    </xf>
    <xf numFmtId="164" fontId="10" fillId="0" borderId="1" xfId="0" applyNumberFormat="1" applyFont="1" applyFill="1" applyBorder="1" applyAlignment="1">
      <alignment horizontal="center" wrapText="1"/>
    </xf>
    <xf numFmtId="0" fontId="8" fillId="2" borderId="0" xfId="0" applyFont="1" applyFill="1" applyAlignment="1">
      <alignment wrapText="1"/>
    </xf>
    <xf numFmtId="0" fontId="8" fillId="2" borderId="0" xfId="0" applyFont="1" applyFill="1" applyBorder="1" applyAlignment="1">
      <alignment horizontal="center" vertical="top" wrapText="1"/>
    </xf>
    <xf numFmtId="0" fontId="8" fillId="2" borderId="0" xfId="0" applyFont="1" applyFill="1" applyAlignment="1">
      <alignment vertical="top" wrapText="1"/>
    </xf>
    <xf numFmtId="0" fontId="9" fillId="2" borderId="0" xfId="0" applyFont="1" applyFill="1" applyAlignment="1">
      <alignment wrapText="1"/>
    </xf>
    <xf numFmtId="9" fontId="21" fillId="0" borderId="1" xfId="0" applyNumberFormat="1" applyFont="1" applyBorder="1" applyAlignment="1">
      <alignment horizontal="left" vertical="top" wrapText="1"/>
    </xf>
    <xf numFmtId="9" fontId="1" fillId="0" borderId="1" xfId="0" applyNumberFormat="1" applyFont="1" applyFill="1" applyBorder="1" applyAlignment="1">
      <alignment horizontal="left" vertical="top" wrapText="1"/>
    </xf>
    <xf numFmtId="0" fontId="21" fillId="0" borderId="1" xfId="0" applyFont="1" applyBorder="1" applyAlignment="1">
      <alignment horizontal="left" vertical="top" wrapText="1"/>
    </xf>
    <xf numFmtId="0" fontId="1" fillId="0" borderId="1" xfId="0" applyFont="1" applyFill="1" applyBorder="1" applyAlignment="1">
      <alignment horizontal="center" vertical="top"/>
    </xf>
    <xf numFmtId="165" fontId="2" fillId="0" borderId="1" xfId="0" applyNumberFormat="1" applyFont="1" applyFill="1" applyBorder="1" applyAlignment="1">
      <alignment horizontal="center" vertical="top" wrapText="1"/>
    </xf>
    <xf numFmtId="0" fontId="25" fillId="0" borderId="1" xfId="0" applyFont="1" applyFill="1" applyBorder="1" applyAlignment="1">
      <alignment horizontal="justify" vertical="top" wrapText="1"/>
    </xf>
    <xf numFmtId="164" fontId="25" fillId="0" borderId="1" xfId="0" applyNumberFormat="1" applyFont="1" applyFill="1" applyBorder="1" applyAlignment="1">
      <alignment horizontal="center" vertical="top" wrapText="1"/>
    </xf>
    <xf numFmtId="0" fontId="26" fillId="0" borderId="1" xfId="0" applyFont="1" applyBorder="1" applyAlignment="1">
      <alignment vertical="top" wrapText="1"/>
    </xf>
    <xf numFmtId="0" fontId="27" fillId="0" borderId="1" xfId="0" applyFont="1" applyBorder="1" applyAlignment="1">
      <alignment horizontal="left" vertical="top" wrapText="1"/>
    </xf>
    <xf numFmtId="0" fontId="26" fillId="0" borderId="1" xfId="0" applyFont="1" applyBorder="1" applyAlignment="1">
      <alignment horizontal="left" vertical="top" wrapText="1"/>
    </xf>
    <xf numFmtId="0" fontId="27" fillId="0" borderId="1" xfId="0" applyFont="1" applyBorder="1" applyAlignment="1">
      <alignment vertical="top" wrapText="1"/>
    </xf>
    <xf numFmtId="0" fontId="26" fillId="0" borderId="1" xfId="0" applyFont="1" applyFill="1" applyBorder="1" applyAlignment="1">
      <alignment horizontal="center" vertical="top" wrapText="1"/>
    </xf>
    <xf numFmtId="164" fontId="26" fillId="0" borderId="1" xfId="0" applyNumberFormat="1" applyFont="1" applyFill="1" applyBorder="1" applyAlignment="1">
      <alignment horizontal="center" vertical="top" wrapText="1"/>
    </xf>
    <xf numFmtId="164" fontId="29" fillId="0" borderId="1" xfId="0" applyNumberFormat="1" applyFont="1" applyFill="1" applyBorder="1" applyAlignment="1">
      <alignment horizontal="center" vertical="top" wrapText="1"/>
    </xf>
    <xf numFmtId="0" fontId="10" fillId="0" borderId="0" xfId="0" applyFont="1" applyFill="1" applyAlignment="1">
      <alignment vertical="top"/>
    </xf>
    <xf numFmtId="0" fontId="10" fillId="0" borderId="1" xfId="0" applyFont="1" applyFill="1" applyBorder="1"/>
    <xf numFmtId="0" fontId="10" fillId="0" borderId="1" xfId="0" applyFont="1" applyFill="1" applyBorder="1" applyAlignment="1">
      <alignment horizontal="center" vertical="top"/>
    </xf>
    <xf numFmtId="0" fontId="2" fillId="3" borderId="0" xfId="0" applyFont="1" applyFill="1"/>
    <xf numFmtId="2" fontId="2"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xf>
    <xf numFmtId="0" fontId="2" fillId="0" borderId="1" xfId="0" applyFont="1" applyFill="1" applyBorder="1" applyAlignment="1">
      <alignment vertical="center" wrapText="1"/>
    </xf>
    <xf numFmtId="2" fontId="1" fillId="0" borderId="1" xfId="0" applyNumberFormat="1" applyFont="1" applyFill="1" applyBorder="1" applyAlignment="1">
      <alignment horizontal="center" vertical="top"/>
    </xf>
    <xf numFmtId="0" fontId="2" fillId="0" borderId="1" xfId="0" applyFont="1" applyFill="1" applyBorder="1"/>
    <xf numFmtId="0" fontId="2" fillId="0" borderId="1" xfId="0" applyFont="1" applyFill="1" applyBorder="1" applyAlignment="1">
      <alignment vertical="top"/>
    </xf>
    <xf numFmtId="164" fontId="2" fillId="0" borderId="1" xfId="0" applyNumberFormat="1" applyFont="1" applyFill="1" applyBorder="1" applyAlignment="1">
      <alignment horizontal="center"/>
    </xf>
    <xf numFmtId="0" fontId="2" fillId="0" borderId="1" xfId="0" applyFont="1" applyFill="1" applyBorder="1" applyAlignment="1">
      <alignment horizontal="center"/>
    </xf>
    <xf numFmtId="0" fontId="1" fillId="3" borderId="0" xfId="0" applyFont="1" applyFill="1"/>
    <xf numFmtId="0" fontId="1" fillId="2" borderId="0" xfId="0" applyFont="1" applyFill="1"/>
    <xf numFmtId="0" fontId="2" fillId="0" borderId="1" xfId="0" applyFont="1" applyFill="1" applyBorder="1" applyAlignment="1">
      <alignment horizontal="center" vertical="top"/>
    </xf>
    <xf numFmtId="164" fontId="2" fillId="0" borderId="1" xfId="0" applyNumberFormat="1" applyFont="1" applyFill="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164" fontId="2" fillId="0" borderId="1" xfId="0" applyNumberFormat="1" applyFont="1" applyBorder="1" applyAlignment="1">
      <alignment horizontal="center" vertical="top" wrapText="1"/>
    </xf>
    <xf numFmtId="164" fontId="2" fillId="0" borderId="1" xfId="0" applyNumberFormat="1" applyFont="1" applyBorder="1" applyAlignment="1">
      <alignment horizontal="center" vertical="top"/>
    </xf>
    <xf numFmtId="167" fontId="2" fillId="0" borderId="1" xfId="0" applyNumberFormat="1" applyFont="1" applyBorder="1" applyAlignment="1">
      <alignment horizontal="center" vertical="top"/>
    </xf>
    <xf numFmtId="0" fontId="2" fillId="2" borderId="0" xfId="0" applyFont="1" applyFill="1"/>
    <xf numFmtId="164" fontId="1" fillId="0" borderId="1" xfId="0" applyNumberFormat="1" applyFont="1" applyFill="1" applyBorder="1" applyAlignment="1">
      <alignment horizontal="center" vertical="top"/>
    </xf>
    <xf numFmtId="0" fontId="11"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xf numFmtId="164" fontId="10" fillId="0" borderId="1" xfId="0" applyNumberFormat="1" applyFont="1" applyFill="1" applyBorder="1" applyAlignment="1">
      <alignment horizontal="center"/>
    </xf>
    <xf numFmtId="0" fontId="10" fillId="0" borderId="1" xfId="0" applyFont="1" applyFill="1" applyBorder="1" applyAlignment="1">
      <alignment horizontal="center"/>
    </xf>
    <xf numFmtId="0" fontId="10" fillId="0" borderId="1" xfId="0" applyFont="1" applyFill="1" applyBorder="1" applyAlignment="1">
      <alignment horizontal="center" vertical="center"/>
    </xf>
    <xf numFmtId="0" fontId="2" fillId="0" borderId="1" xfId="0" applyFont="1" applyFill="1" applyBorder="1" applyAlignment="1">
      <alignment horizontal="center" vertical="center"/>
    </xf>
    <xf numFmtId="164" fontId="1" fillId="0" borderId="1" xfId="0" applyNumberFormat="1" applyFont="1" applyFill="1" applyBorder="1" applyAlignment="1">
      <alignment horizontal="center" vertical="center"/>
    </xf>
    <xf numFmtId="0" fontId="1" fillId="0" borderId="1" xfId="0" applyFont="1" applyFill="1" applyBorder="1" applyAlignment="1">
      <alignment horizontal="center"/>
    </xf>
    <xf numFmtId="0" fontId="1" fillId="0" borderId="1" xfId="0" applyFont="1" applyFill="1" applyBorder="1" applyAlignment="1">
      <alignment horizontal="center" vertical="center"/>
    </xf>
    <xf numFmtId="1" fontId="1" fillId="0" borderId="1" xfId="0" applyNumberFormat="1" applyFont="1" applyFill="1" applyBorder="1" applyAlignment="1">
      <alignment horizontal="center" vertical="top" wrapText="1"/>
    </xf>
    <xf numFmtId="0" fontId="30" fillId="0" borderId="1" xfId="0" applyFont="1" applyFill="1" applyBorder="1" applyAlignment="1">
      <alignment horizontal="center" vertical="top" wrapText="1"/>
    </xf>
    <xf numFmtId="0" fontId="30" fillId="0" borderId="1" xfId="0" applyFont="1" applyFill="1" applyBorder="1" applyAlignment="1">
      <alignment horizontal="left" vertical="top" wrapText="1"/>
    </xf>
    <xf numFmtId="0" fontId="30" fillId="0" borderId="1" xfId="0" applyFont="1" applyFill="1" applyBorder="1" applyAlignment="1">
      <alignment vertical="top" wrapText="1"/>
    </xf>
    <xf numFmtId="0" fontId="15" fillId="0" borderId="1" xfId="0" applyNumberFormat="1" applyFont="1" applyBorder="1" applyAlignment="1">
      <alignment horizontal="left" vertical="top" wrapText="1"/>
    </xf>
    <xf numFmtId="166" fontId="32" fillId="0" borderId="1" xfId="0" applyNumberFormat="1" applyFont="1" applyFill="1" applyBorder="1" applyAlignment="1">
      <alignment horizontal="center" vertical="top" wrapText="1"/>
    </xf>
    <xf numFmtId="166" fontId="15" fillId="0" borderId="1" xfId="0" applyNumberFormat="1" applyFont="1" applyFill="1" applyBorder="1" applyAlignment="1">
      <alignment horizontal="center" vertical="top" wrapText="1"/>
    </xf>
    <xf numFmtId="166" fontId="2" fillId="0" borderId="1" xfId="0" applyNumberFormat="1" applyFont="1" applyFill="1" applyBorder="1" applyAlignment="1">
      <alignment horizontal="center" vertical="top" wrapText="1"/>
    </xf>
    <xf numFmtId="0" fontId="34" fillId="0" borderId="1" xfId="0" applyNumberFormat="1" applyFont="1" applyBorder="1" applyAlignment="1">
      <alignment horizontal="left" vertical="top" wrapText="1"/>
    </xf>
    <xf numFmtId="0" fontId="21" fillId="0" borderId="1" xfId="0" applyNumberFormat="1" applyFont="1" applyBorder="1" applyAlignment="1">
      <alignment horizontal="left" vertical="top" wrapText="1"/>
    </xf>
    <xf numFmtId="0" fontId="28" fillId="0" borderId="1" xfId="0" applyFont="1" applyFill="1" applyBorder="1" applyAlignment="1">
      <alignment horizontal="left" vertical="top" wrapText="1"/>
    </xf>
    <xf numFmtId="164" fontId="26" fillId="0" borderId="1" xfId="0" applyNumberFormat="1" applyFont="1" applyBorder="1" applyAlignment="1">
      <alignment horizontal="center" vertical="top" wrapText="1"/>
    </xf>
    <xf numFmtId="166" fontId="29" fillId="0" borderId="1" xfId="0" applyNumberFormat="1" applyFont="1" applyFill="1" applyBorder="1" applyAlignment="1">
      <alignment horizontal="center" vertical="top" wrapText="1"/>
    </xf>
    <xf numFmtId="0" fontId="26" fillId="0" borderId="1"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164" fontId="1" fillId="0" borderId="1" xfId="0" applyNumberFormat="1" applyFont="1" applyBorder="1" applyAlignment="1">
      <alignment horizontal="center" vertical="top" wrapText="1"/>
    </xf>
    <xf numFmtId="166" fontId="1" fillId="0" borderId="1" xfId="0" applyNumberFormat="1" applyFont="1" applyFill="1" applyBorder="1" applyAlignment="1">
      <alignment horizontal="center" vertical="top"/>
    </xf>
    <xf numFmtId="166" fontId="2" fillId="0" borderId="1" xfId="0" applyNumberFormat="1" applyFont="1" applyFill="1" applyBorder="1" applyAlignment="1">
      <alignment horizontal="center" vertical="top"/>
    </xf>
    <xf numFmtId="0" fontId="1" fillId="3" borderId="1" xfId="0" applyFont="1" applyFill="1" applyBorder="1"/>
    <xf numFmtId="164" fontId="1" fillId="0" borderId="1" xfId="0" applyNumberFormat="1" applyFont="1" applyBorder="1" applyAlignment="1">
      <alignment horizontal="center" vertical="top"/>
    </xf>
    <xf numFmtId="0" fontId="1" fillId="0" borderId="1" xfId="0" applyFont="1" applyBorder="1" applyAlignment="1">
      <alignment vertical="top"/>
    </xf>
    <xf numFmtId="0" fontId="23" fillId="0" borderId="1" xfId="0" applyFont="1" applyBorder="1" applyAlignment="1">
      <alignment horizontal="justify" vertical="top" wrapText="1"/>
    </xf>
    <xf numFmtId="0" fontId="23" fillId="0" borderId="1" xfId="0" applyFont="1" applyBorder="1" applyAlignment="1">
      <alignment horizontal="left" vertical="top" wrapText="1"/>
    </xf>
    <xf numFmtId="0" fontId="27" fillId="0" borderId="1" xfId="0" applyFont="1" applyBorder="1" applyAlignment="1">
      <alignment horizontal="center" vertical="top" wrapText="1"/>
    </xf>
    <xf numFmtId="0" fontId="26" fillId="0" borderId="1" xfId="0" applyFont="1" applyBorder="1" applyAlignment="1">
      <alignment horizontal="center" vertical="top" wrapText="1"/>
    </xf>
    <xf numFmtId="0" fontId="15" fillId="0" borderId="1" xfId="0" applyFont="1" applyBorder="1" applyAlignment="1">
      <alignment horizontal="justify" vertical="top"/>
    </xf>
    <xf numFmtId="2" fontId="2" fillId="0" borderId="1" xfId="0" applyNumberFormat="1" applyFont="1" applyBorder="1" applyAlignment="1">
      <alignment horizontal="center" vertical="top" wrapText="1"/>
    </xf>
    <xf numFmtId="2" fontId="14" fillId="0" borderId="1" xfId="0" applyNumberFormat="1" applyFont="1" applyBorder="1" applyAlignment="1">
      <alignment horizontal="center" vertical="top" wrapText="1"/>
    </xf>
    <xf numFmtId="2" fontId="15" fillId="0" borderId="1" xfId="0" applyNumberFormat="1" applyFont="1" applyBorder="1" applyAlignment="1">
      <alignment horizontal="center" vertical="top" wrapText="1"/>
    </xf>
    <xf numFmtId="2" fontId="8" fillId="0" borderId="1" xfId="0" applyNumberFormat="1" applyFont="1" applyBorder="1" applyAlignment="1">
      <alignment horizontal="center" vertical="top" wrapText="1"/>
    </xf>
    <xf numFmtId="2" fontId="1" fillId="0" borderId="1" xfId="0" applyNumberFormat="1" applyFont="1" applyBorder="1" applyAlignment="1">
      <alignment horizontal="center" vertical="top" wrapText="1"/>
    </xf>
    <xf numFmtId="2" fontId="14" fillId="3" borderId="1" xfId="0" applyNumberFormat="1" applyFont="1" applyFill="1" applyBorder="1" applyAlignment="1">
      <alignment horizontal="center" vertical="top" wrapText="1"/>
    </xf>
    <xf numFmtId="2" fontId="10" fillId="0" borderId="1" xfId="0" applyNumberFormat="1" applyFont="1" applyBorder="1" applyAlignment="1">
      <alignment horizontal="center" vertical="top" wrapText="1"/>
    </xf>
    <xf numFmtId="2" fontId="10" fillId="0" borderId="1" xfId="0" applyNumberFormat="1" applyFont="1" applyFill="1" applyBorder="1" applyAlignment="1">
      <alignment horizontal="center" vertical="top" wrapText="1"/>
    </xf>
    <xf numFmtId="2" fontId="8" fillId="0" borderId="1" xfId="0" applyNumberFormat="1" applyFont="1" applyFill="1" applyBorder="1" applyAlignment="1">
      <alignment horizontal="center" vertical="top" wrapText="1"/>
    </xf>
    <xf numFmtId="0" fontId="1" fillId="0" borderId="1" xfId="0" applyFont="1" applyBorder="1" applyAlignment="1">
      <alignment horizontal="left" vertical="center" wrapText="1"/>
    </xf>
    <xf numFmtId="166" fontId="2" fillId="3" borderId="1" xfId="0" applyNumberFormat="1" applyFont="1" applyFill="1" applyBorder="1" applyAlignment="1">
      <alignment horizontal="center" vertical="top" wrapText="1"/>
    </xf>
    <xf numFmtId="166" fontId="1" fillId="3" borderId="1" xfId="0" applyNumberFormat="1" applyFont="1" applyFill="1" applyBorder="1" applyAlignment="1">
      <alignment horizontal="center" vertical="top" wrapText="1"/>
    </xf>
    <xf numFmtId="166" fontId="14" fillId="0" borderId="1" xfId="0" applyNumberFormat="1" applyFont="1" applyFill="1" applyBorder="1" applyAlignment="1">
      <alignment horizontal="center" vertical="top" wrapText="1"/>
    </xf>
    <xf numFmtId="166" fontId="15" fillId="3" borderId="1" xfId="0" applyNumberFormat="1" applyFont="1" applyFill="1" applyBorder="1" applyAlignment="1">
      <alignment horizontal="center" vertical="top" wrapText="1"/>
    </xf>
    <xf numFmtId="166" fontId="8" fillId="3" borderId="1" xfId="0" applyNumberFormat="1" applyFont="1" applyFill="1" applyBorder="1" applyAlignment="1">
      <alignment horizontal="center" vertical="top" wrapText="1"/>
    </xf>
    <xf numFmtId="166" fontId="10" fillId="3" borderId="1" xfId="0" applyNumberFormat="1" applyFont="1" applyFill="1" applyBorder="1" applyAlignment="1">
      <alignment horizontal="center" vertical="top" wrapText="1"/>
    </xf>
    <xf numFmtId="166" fontId="14" fillId="3" borderId="1" xfId="0" applyNumberFormat="1" applyFont="1" applyFill="1" applyBorder="1" applyAlignment="1">
      <alignment horizontal="center" vertical="top" wrapText="1"/>
    </xf>
    <xf numFmtId="0" fontId="14" fillId="0" borderId="1" xfId="0" applyFont="1" applyBorder="1" applyAlignment="1">
      <alignment horizontal="center" vertical="top" wrapText="1"/>
    </xf>
    <xf numFmtId="0" fontId="1" fillId="0" borderId="1" xfId="0" applyFont="1" applyFill="1" applyBorder="1" applyAlignment="1">
      <alignment vertical="top"/>
    </xf>
    <xf numFmtId="0" fontId="21" fillId="0" borderId="1" xfId="0" applyFont="1" applyFill="1" applyBorder="1" applyAlignment="1">
      <alignment horizontal="left" vertical="top" wrapText="1"/>
    </xf>
    <xf numFmtId="0" fontId="22" fillId="3" borderId="1" xfId="0" applyFont="1" applyFill="1" applyBorder="1" applyAlignment="1">
      <alignment horizontal="left" vertical="top" wrapText="1"/>
    </xf>
    <xf numFmtId="0" fontId="4" fillId="3" borderId="1" xfId="0" applyFont="1" applyFill="1" applyBorder="1" applyAlignment="1">
      <alignment horizontal="left" vertical="top" wrapText="1"/>
    </xf>
    <xf numFmtId="49" fontId="1" fillId="0" borderId="1" xfId="0" applyNumberFormat="1" applyFont="1" applyFill="1" applyBorder="1" applyAlignment="1">
      <alignment horizontal="center" vertical="top" wrapText="1"/>
    </xf>
    <xf numFmtId="2" fontId="1" fillId="3" borderId="1" xfId="0" applyNumberFormat="1" applyFont="1" applyFill="1" applyBorder="1" applyAlignment="1">
      <alignment horizontal="center" vertical="top" wrapText="1"/>
    </xf>
    <xf numFmtId="0" fontId="21" fillId="3" borderId="1" xfId="0" applyFont="1" applyFill="1" applyBorder="1" applyAlignment="1">
      <alignment horizontal="left" vertical="top" wrapText="1"/>
    </xf>
    <xf numFmtId="9" fontId="1" fillId="3" borderId="1" xfId="0" applyNumberFormat="1" applyFont="1" applyFill="1" applyBorder="1" applyAlignment="1">
      <alignment horizontal="center" vertical="top" wrapText="1"/>
    </xf>
    <xf numFmtId="0" fontId="14" fillId="3" borderId="1" xfId="0" applyFont="1" applyFill="1" applyBorder="1" applyAlignment="1">
      <alignment horizontal="center" vertical="top" wrapText="1"/>
    </xf>
    <xf numFmtId="166" fontId="25" fillId="0" borderId="1" xfId="0" applyNumberFormat="1" applyFont="1" applyFill="1" applyBorder="1" applyAlignment="1">
      <alignment horizontal="center" vertical="top" wrapText="1"/>
    </xf>
    <xf numFmtId="164" fontId="2" fillId="0" borderId="1" xfId="0" applyNumberFormat="1" applyFont="1" applyFill="1" applyBorder="1" applyAlignment="1">
      <alignment vertical="top" wrapText="1"/>
    </xf>
    <xf numFmtId="2" fontId="2" fillId="3" borderId="1" xfId="0" applyNumberFormat="1" applyFont="1" applyFill="1" applyBorder="1" applyAlignment="1">
      <alignment horizontal="center" vertical="top" wrapText="1"/>
    </xf>
    <xf numFmtId="166" fontId="8" fillId="0" borderId="1" xfId="0" applyNumberFormat="1" applyFont="1" applyFill="1" applyBorder="1" applyAlignment="1">
      <alignment horizontal="center" vertical="top" wrapText="1"/>
    </xf>
    <xf numFmtId="166" fontId="2" fillId="0" borderId="1" xfId="0" applyNumberFormat="1" applyFont="1" applyFill="1" applyBorder="1" applyAlignment="1">
      <alignment horizont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wrapText="1"/>
    </xf>
    <xf numFmtId="0" fontId="1" fillId="0" borderId="1" xfId="0" applyFont="1" applyFill="1" applyBorder="1" applyAlignment="1">
      <alignment wrapText="1"/>
    </xf>
    <xf numFmtId="0" fontId="2" fillId="0" borderId="2" xfId="0" applyFont="1" applyFill="1" applyBorder="1" applyAlignment="1">
      <alignment horizontal="left" vertical="top" wrapText="1"/>
    </xf>
    <xf numFmtId="0" fontId="1" fillId="0" borderId="1" xfId="0" applyFont="1" applyFill="1" applyBorder="1" applyAlignment="1">
      <alignment horizontal="left" vertical="top" wrapText="1"/>
    </xf>
    <xf numFmtId="0" fontId="15" fillId="0" borderId="1" xfId="0" applyFont="1" applyBorder="1" applyAlignment="1">
      <alignment horizontal="center"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4" fillId="0" borderId="1" xfId="0" applyFont="1" applyFill="1" applyBorder="1" applyAlignment="1">
      <alignment horizontal="center" wrapText="1"/>
    </xf>
    <xf numFmtId="49" fontId="4"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166" fontId="26"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center" vertical="top"/>
    </xf>
    <xf numFmtId="166" fontId="1" fillId="3" borderId="1" xfId="0" applyNumberFormat="1" applyFont="1" applyFill="1" applyBorder="1"/>
    <xf numFmtId="49" fontId="1" fillId="0" borderId="1" xfId="0" applyNumberFormat="1" applyFont="1" applyFill="1" applyBorder="1" applyAlignment="1">
      <alignment vertical="top" wrapText="1"/>
    </xf>
    <xf numFmtId="0" fontId="4" fillId="0" borderId="1" xfId="0" applyFont="1" applyBorder="1" applyAlignment="1">
      <alignment horizontal="left" vertical="top" wrapText="1"/>
    </xf>
    <xf numFmtId="2" fontId="10" fillId="3" borderId="1" xfId="0" applyNumberFormat="1" applyFont="1" applyFill="1" applyBorder="1" applyAlignment="1">
      <alignment horizontal="center" vertical="top" wrapText="1"/>
    </xf>
    <xf numFmtId="0" fontId="10" fillId="0" borderId="1" xfId="0" applyFont="1" applyFill="1" applyBorder="1" applyAlignment="1">
      <alignment vertical="top" wrapText="1"/>
    </xf>
    <xf numFmtId="0" fontId="1" fillId="0" borderId="1" xfId="0" applyFont="1" applyFill="1" applyBorder="1" applyAlignment="1">
      <alignment horizontal="left" vertical="top"/>
    </xf>
    <xf numFmtId="2" fontId="17" fillId="0" borderId="1" xfId="0" applyNumberFormat="1" applyFont="1" applyBorder="1" applyAlignment="1">
      <alignment horizontal="center" vertical="top" wrapText="1"/>
    </xf>
    <xf numFmtId="16" fontId="1" fillId="0" borderId="1" xfId="0" applyNumberFormat="1" applyFont="1" applyFill="1" applyBorder="1" applyAlignment="1">
      <alignment horizontal="center" vertical="top" wrapText="1"/>
    </xf>
    <xf numFmtId="164" fontId="1" fillId="0" borderId="1" xfId="0" applyNumberFormat="1" applyFont="1" applyFill="1" applyBorder="1" applyAlignment="1">
      <alignment horizontal="left" vertical="center" wrapText="1"/>
    </xf>
    <xf numFmtId="0" fontId="1" fillId="0" borderId="1" xfId="0" applyFont="1" applyFill="1" applyBorder="1" applyAlignment="1">
      <alignment horizontal="left" wrapText="1"/>
    </xf>
    <xf numFmtId="0" fontId="31" fillId="0" borderId="1" xfId="0" applyFont="1" applyBorder="1" applyAlignment="1">
      <alignment horizontal="center" vertical="top"/>
    </xf>
    <xf numFmtId="2" fontId="1" fillId="0" borderId="1" xfId="0" applyNumberFormat="1" applyFont="1" applyFill="1" applyBorder="1" applyAlignment="1">
      <alignment horizontal="center" vertical="top"/>
    </xf>
    <xf numFmtId="0" fontId="2" fillId="0" borderId="3" xfId="0" applyFont="1" applyFill="1" applyBorder="1" applyAlignment="1">
      <alignment vertical="top"/>
    </xf>
    <xf numFmtId="0" fontId="2" fillId="0" borderId="5" xfId="0" applyFont="1" applyFill="1" applyBorder="1" applyAlignment="1">
      <alignment vertical="top"/>
    </xf>
    <xf numFmtId="0" fontId="1" fillId="0" borderId="1" xfId="0" applyFont="1" applyFill="1" applyBorder="1" applyAlignment="1">
      <alignment horizontal="left" vertical="top" wrapText="1"/>
    </xf>
    <xf numFmtId="0" fontId="1" fillId="0" borderId="2" xfId="0" applyFont="1" applyFill="1" applyBorder="1" applyAlignment="1">
      <alignment horizontal="center" vertical="top"/>
    </xf>
    <xf numFmtId="0" fontId="2" fillId="0" borderId="2" xfId="0" applyFont="1" applyFill="1" applyBorder="1" applyAlignment="1">
      <alignment horizontal="center" vertical="top"/>
    </xf>
    <xf numFmtId="0" fontId="2" fillId="0" borderId="3"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2" xfId="0" applyFont="1" applyFill="1" applyBorder="1"/>
    <xf numFmtId="0" fontId="2" fillId="0" borderId="5" xfId="0" applyFont="1" applyFill="1" applyBorder="1" applyAlignment="1">
      <alignment horizontal="left" vertical="top" wrapText="1"/>
    </xf>
    <xf numFmtId="0" fontId="2" fillId="0" borderId="7"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1" xfId="0" applyFont="1" applyFill="1" applyBorder="1" applyAlignment="1">
      <alignment horizontal="left" vertical="top" wrapText="1"/>
    </xf>
    <xf numFmtId="0" fontId="1" fillId="0" borderId="1" xfId="0" applyFont="1" applyFill="1" applyBorder="1" applyAlignment="1">
      <alignment horizontal="left" vertical="top" wrapText="1"/>
    </xf>
    <xf numFmtId="166" fontId="1" fillId="3" borderId="1" xfId="0" applyNumberFormat="1" applyFont="1" applyFill="1" applyBorder="1" applyAlignment="1">
      <alignment horizontal="center" vertical="top" wrapText="1"/>
    </xf>
    <xf numFmtId="166" fontId="2" fillId="3" borderId="1" xfId="0" applyNumberFormat="1" applyFont="1" applyFill="1" applyBorder="1" applyAlignment="1">
      <alignment horizontal="center" vertical="top" wrapText="1"/>
    </xf>
    <xf numFmtId="0" fontId="7" fillId="0" borderId="1" xfId="0" applyFont="1" applyFill="1" applyBorder="1" applyAlignment="1">
      <alignment horizontal="center" vertical="top" wrapText="1"/>
    </xf>
    <xf numFmtId="1"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xf>
    <xf numFmtId="0" fontId="1"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166" fontId="1" fillId="0" borderId="1" xfId="0" applyNumberFormat="1" applyFont="1" applyFill="1" applyBorder="1" applyAlignment="1">
      <alignment horizontal="center" vertical="top" wrapText="1"/>
    </xf>
    <xf numFmtId="0" fontId="0" fillId="0" borderId="1" xfId="0" applyFont="1" applyBorder="1" applyAlignment="1"/>
    <xf numFmtId="0" fontId="15" fillId="0" borderId="1" xfId="0" applyFont="1" applyBorder="1" applyAlignment="1">
      <alignment horizontal="center" vertical="top" wrapText="1"/>
    </xf>
    <xf numFmtId="0" fontId="0" fillId="0" borderId="1" xfId="0" applyFont="1" applyBorder="1" applyAlignment="1">
      <alignment horizontal="center"/>
    </xf>
    <xf numFmtId="0" fontId="2" fillId="0" borderId="1" xfId="0" applyFont="1" applyFill="1" applyBorder="1" applyAlignment="1">
      <alignment horizontal="center" wrapText="1"/>
    </xf>
    <xf numFmtId="0" fontId="0" fillId="0" borderId="1" xfId="0" applyFont="1" applyBorder="1" applyAlignment="1">
      <alignment horizontal="center" vertical="top"/>
    </xf>
    <xf numFmtId="0" fontId="2" fillId="0" borderId="1" xfId="0" applyFont="1" applyFill="1" applyBorder="1" applyAlignment="1">
      <alignment horizontal="center" vertical="top"/>
    </xf>
    <xf numFmtId="0" fontId="1" fillId="0" borderId="1" xfId="0" applyFont="1" applyFill="1" applyBorder="1" applyAlignment="1">
      <alignment vertical="top"/>
    </xf>
    <xf numFmtId="0" fontId="2" fillId="0" borderId="1" xfId="0" applyFont="1" applyFill="1" applyBorder="1" applyAlignment="1">
      <alignment vertical="top"/>
    </xf>
    <xf numFmtId="0" fontId="15" fillId="0" borderId="1" xfId="0" applyFont="1" applyBorder="1" applyAlignment="1">
      <alignment horizontal="center" vertical="top"/>
    </xf>
    <xf numFmtId="0" fontId="1"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166"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1" xfId="0" applyFont="1" applyFill="1" applyBorder="1" applyAlignment="1">
      <alignment vertical="top"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wrapText="1"/>
    </xf>
    <xf numFmtId="164" fontId="2" fillId="0" borderId="1" xfId="0" applyNumberFormat="1" applyFont="1" applyFill="1" applyBorder="1" applyAlignment="1">
      <alignment horizontal="center" vertical="top" wrapText="1"/>
    </xf>
    <xf numFmtId="0" fontId="1" fillId="0" borderId="1" xfId="0" applyFont="1" applyFill="1" applyBorder="1" applyAlignment="1">
      <alignment horizontal="center" wrapText="1"/>
    </xf>
    <xf numFmtId="0" fontId="12" fillId="0" borderId="1" xfId="0" applyFont="1" applyFill="1" applyBorder="1" applyAlignment="1">
      <alignment horizontal="center" wrapText="1"/>
    </xf>
    <xf numFmtId="164" fontId="1" fillId="0" borderId="1" xfId="0" applyNumberFormat="1" applyFont="1" applyFill="1" applyBorder="1" applyAlignment="1">
      <alignment horizontal="left"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xf>
    <xf numFmtId="0" fontId="2" fillId="0" borderId="4" xfId="0" applyFont="1" applyFill="1" applyBorder="1" applyAlignment="1">
      <alignment horizontal="center" vertical="top"/>
    </xf>
    <xf numFmtId="164" fontId="1" fillId="0" borderId="1" xfId="0" applyNumberFormat="1"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6" xfId="0" applyFont="1" applyFill="1" applyBorder="1" applyAlignment="1">
      <alignment horizontal="center" wrapText="1"/>
    </xf>
    <xf numFmtId="0" fontId="1" fillId="0" borderId="1" xfId="0" applyFont="1" applyFill="1" applyBorder="1" applyAlignment="1">
      <alignment wrapText="1"/>
    </xf>
  </cellXfs>
  <cellStyles count="3">
    <cellStyle name="Денежный" xfId="1" builtinId="4"/>
    <cellStyle name="Обычный" xfId="0" builtinId="0"/>
    <cellStyle name="Обычный 2"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650"/>
  <sheetViews>
    <sheetView tabSelected="1" view="pageBreakPreview" zoomScale="75" zoomScaleNormal="90" zoomScaleSheetLayoutView="70" workbookViewId="0">
      <pane ySplit="8" topLeftCell="A40" activePane="bottomLeft" state="frozen"/>
      <selection pane="bottomLeft" activeCell="C67" sqref="C67"/>
    </sheetView>
  </sheetViews>
  <sheetFormatPr defaultRowHeight="15"/>
  <cols>
    <col min="1" max="1" width="26.85546875" style="90" customWidth="1"/>
    <col min="2" max="2" width="5.5703125" style="91" customWidth="1"/>
    <col min="3" max="3" width="27" style="92" customWidth="1"/>
    <col min="4" max="4" width="13.5703125" style="90" customWidth="1"/>
    <col min="5" max="5" width="18.85546875" style="90" customWidth="1"/>
    <col min="6" max="6" width="12" style="90" customWidth="1"/>
    <col min="7" max="7" width="11.7109375" style="90" customWidth="1"/>
    <col min="8" max="8" width="10.85546875" style="90" customWidth="1"/>
    <col min="9" max="9" width="12.5703125" style="90" customWidth="1"/>
    <col min="10" max="11" width="12" style="90" customWidth="1"/>
    <col min="12" max="12" width="21.140625" style="93" customWidth="1"/>
    <col min="13" max="13" width="11" style="90" customWidth="1"/>
    <col min="14" max="16384" width="9.140625" style="11"/>
  </cols>
  <sheetData>
    <row r="1" spans="1:17" s="9" customFormat="1">
      <c r="A1" s="75"/>
      <c r="B1" s="76"/>
      <c r="C1" s="77"/>
      <c r="D1" s="75"/>
      <c r="E1" s="75"/>
      <c r="F1" s="75"/>
      <c r="G1" s="75"/>
      <c r="H1" s="75"/>
      <c r="I1" s="75"/>
      <c r="J1" s="75"/>
      <c r="K1" s="75"/>
      <c r="L1" s="78"/>
      <c r="M1" s="32"/>
    </row>
    <row r="2" spans="1:17" ht="18.75">
      <c r="A2" s="275" t="s">
        <v>962</v>
      </c>
      <c r="B2" s="275"/>
      <c r="C2" s="275"/>
      <c r="D2" s="275"/>
      <c r="E2" s="275"/>
      <c r="F2" s="275"/>
      <c r="G2" s="275"/>
      <c r="H2" s="275"/>
      <c r="I2" s="275"/>
      <c r="J2" s="275"/>
      <c r="K2" s="275"/>
      <c r="L2" s="275"/>
      <c r="M2" s="275"/>
    </row>
    <row r="3" spans="1:17" s="2" customFormat="1" ht="18.75">
      <c r="A3" s="276" t="s">
        <v>1355</v>
      </c>
      <c r="B3" s="276"/>
      <c r="C3" s="276"/>
      <c r="D3" s="276"/>
      <c r="E3" s="276"/>
      <c r="F3" s="276"/>
      <c r="G3" s="276"/>
      <c r="H3" s="276"/>
      <c r="I3" s="276"/>
      <c r="J3" s="276"/>
      <c r="K3" s="276"/>
      <c r="L3" s="276"/>
      <c r="M3" s="276"/>
      <c r="N3" s="4"/>
      <c r="O3" s="4"/>
      <c r="P3" s="4"/>
      <c r="Q3" s="4"/>
    </row>
    <row r="4" spans="1:17" s="2" customFormat="1">
      <c r="A4" s="257" t="s">
        <v>460</v>
      </c>
      <c r="B4" s="257" t="s">
        <v>467</v>
      </c>
      <c r="C4" s="257" t="s">
        <v>834</v>
      </c>
      <c r="D4" s="257" t="s">
        <v>1354</v>
      </c>
      <c r="E4" s="257" t="s">
        <v>835</v>
      </c>
      <c r="F4" s="268" t="s">
        <v>836</v>
      </c>
      <c r="G4" s="268"/>
      <c r="H4" s="268"/>
      <c r="I4" s="268"/>
      <c r="J4" s="268"/>
      <c r="K4" s="268"/>
      <c r="L4" s="257" t="s">
        <v>842</v>
      </c>
      <c r="M4" s="257"/>
    </row>
    <row r="5" spans="1:17" s="2" customFormat="1">
      <c r="A5" s="277"/>
      <c r="B5" s="257"/>
      <c r="C5" s="257"/>
      <c r="D5" s="257"/>
      <c r="E5" s="257"/>
      <c r="F5" s="257" t="s">
        <v>838</v>
      </c>
      <c r="G5" s="257" t="s">
        <v>837</v>
      </c>
      <c r="H5" s="257"/>
      <c r="I5" s="257"/>
      <c r="J5" s="257"/>
      <c r="K5" s="257"/>
      <c r="L5" s="257"/>
      <c r="M5" s="257"/>
    </row>
    <row r="6" spans="1:17" s="2" customFormat="1">
      <c r="A6" s="277"/>
      <c r="B6" s="257"/>
      <c r="C6" s="257"/>
      <c r="D6" s="257"/>
      <c r="E6" s="257"/>
      <c r="F6" s="257"/>
      <c r="G6" s="257" t="s">
        <v>1351</v>
      </c>
      <c r="H6" s="268" t="s">
        <v>839</v>
      </c>
      <c r="I6" s="268"/>
      <c r="J6" s="257" t="s">
        <v>1353</v>
      </c>
      <c r="K6" s="257" t="s">
        <v>841</v>
      </c>
      <c r="L6" s="257" t="s">
        <v>462</v>
      </c>
      <c r="M6" s="257" t="s">
        <v>461</v>
      </c>
    </row>
    <row r="7" spans="1:17" s="2" customFormat="1" ht="45">
      <c r="A7" s="277"/>
      <c r="B7" s="257"/>
      <c r="C7" s="257"/>
      <c r="D7" s="257"/>
      <c r="E7" s="257"/>
      <c r="F7" s="257"/>
      <c r="G7" s="257"/>
      <c r="H7" s="201" t="s">
        <v>1352</v>
      </c>
      <c r="I7" s="201" t="s">
        <v>840</v>
      </c>
      <c r="J7" s="257"/>
      <c r="K7" s="257"/>
      <c r="L7" s="257"/>
      <c r="M7" s="257"/>
    </row>
    <row r="8" spans="1:17" s="2" customFormat="1">
      <c r="A8" s="202">
        <v>1</v>
      </c>
      <c r="B8" s="202">
        <v>2</v>
      </c>
      <c r="C8" s="202">
        <v>3</v>
      </c>
      <c r="D8" s="202">
        <v>4</v>
      </c>
      <c r="E8" s="202">
        <v>5</v>
      </c>
      <c r="F8" s="202">
        <v>6</v>
      </c>
      <c r="G8" s="202">
        <v>7</v>
      </c>
      <c r="H8" s="202">
        <v>8</v>
      </c>
      <c r="I8" s="202">
        <v>9</v>
      </c>
      <c r="J8" s="202">
        <v>10</v>
      </c>
      <c r="K8" s="202">
        <v>11</v>
      </c>
      <c r="L8" s="209">
        <v>12</v>
      </c>
      <c r="M8" s="209">
        <v>13</v>
      </c>
    </row>
    <row r="9" spans="1:17" s="9" customFormat="1" ht="15.75">
      <c r="A9" s="269" t="s">
        <v>459</v>
      </c>
      <c r="B9" s="269"/>
      <c r="C9" s="269"/>
      <c r="D9" s="269"/>
      <c r="E9" s="269"/>
      <c r="F9" s="269"/>
      <c r="G9" s="269"/>
      <c r="H9" s="269"/>
      <c r="I9" s="269"/>
      <c r="J9" s="269"/>
      <c r="K9" s="269"/>
      <c r="L9" s="269"/>
      <c r="M9" s="269"/>
    </row>
    <row r="10" spans="1:17" s="9" customFormat="1">
      <c r="A10" s="251" t="s">
        <v>463</v>
      </c>
      <c r="B10" s="251"/>
      <c r="C10" s="251"/>
      <c r="D10" s="251"/>
      <c r="E10" s="251"/>
      <c r="F10" s="251"/>
      <c r="G10" s="251"/>
      <c r="H10" s="251"/>
      <c r="I10" s="251"/>
      <c r="J10" s="251"/>
      <c r="K10" s="251"/>
      <c r="L10" s="251"/>
      <c r="M10" s="251"/>
    </row>
    <row r="11" spans="1:17" s="9" customFormat="1" ht="75">
      <c r="A11" s="205" t="s">
        <v>466</v>
      </c>
      <c r="B11" s="22" t="s">
        <v>843</v>
      </c>
      <c r="C11" s="205" t="s">
        <v>781</v>
      </c>
      <c r="D11" s="22" t="s">
        <v>782</v>
      </c>
      <c r="E11" s="22" t="s">
        <v>783</v>
      </c>
      <c r="F11" s="52" t="s">
        <v>821</v>
      </c>
      <c r="G11" s="52"/>
      <c r="H11" s="52"/>
      <c r="I11" s="52"/>
      <c r="J11" s="52" t="s">
        <v>821</v>
      </c>
      <c r="K11" s="22"/>
      <c r="L11" s="33" t="s">
        <v>784</v>
      </c>
      <c r="M11" s="205" t="s">
        <v>785</v>
      </c>
    </row>
    <row r="12" spans="1:17" s="9" customFormat="1">
      <c r="A12" s="22"/>
      <c r="B12" s="22"/>
      <c r="C12" s="24" t="s">
        <v>838</v>
      </c>
      <c r="D12" s="22"/>
      <c r="E12" s="22"/>
      <c r="F12" s="270" t="s">
        <v>822</v>
      </c>
      <c r="G12" s="270"/>
      <c r="H12" s="270"/>
      <c r="I12" s="270"/>
      <c r="J12" s="270"/>
      <c r="K12" s="22"/>
      <c r="L12" s="8"/>
      <c r="M12" s="203"/>
    </row>
    <row r="13" spans="1:17" s="2" customFormat="1">
      <c r="A13" s="267" t="s">
        <v>575</v>
      </c>
      <c r="B13" s="267"/>
      <c r="C13" s="267"/>
      <c r="D13" s="267"/>
      <c r="E13" s="267"/>
      <c r="F13" s="267"/>
      <c r="G13" s="267"/>
      <c r="H13" s="267"/>
      <c r="I13" s="267"/>
      <c r="J13" s="267"/>
      <c r="K13" s="267"/>
      <c r="L13" s="267"/>
      <c r="M13" s="267"/>
    </row>
    <row r="14" spans="1:17" s="2" customFormat="1" ht="75">
      <c r="A14" s="238" t="s">
        <v>466</v>
      </c>
      <c r="B14" s="22" t="s">
        <v>843</v>
      </c>
      <c r="C14" s="70" t="s">
        <v>576</v>
      </c>
      <c r="D14" s="22" t="s">
        <v>806</v>
      </c>
      <c r="E14" s="52" t="s">
        <v>577</v>
      </c>
      <c r="F14" s="52">
        <v>170.3</v>
      </c>
      <c r="G14" s="52"/>
      <c r="H14" s="52"/>
      <c r="I14" s="52"/>
      <c r="J14" s="52">
        <v>170.3</v>
      </c>
      <c r="K14" s="52"/>
      <c r="L14" s="49" t="s">
        <v>578</v>
      </c>
      <c r="M14" s="22" t="s">
        <v>579</v>
      </c>
    </row>
    <row r="15" spans="1:17" s="2" customFormat="1" ht="75">
      <c r="A15" s="238"/>
      <c r="B15" s="22">
        <v>2</v>
      </c>
      <c r="C15" s="74" t="s">
        <v>580</v>
      </c>
      <c r="D15" s="22" t="s">
        <v>806</v>
      </c>
      <c r="E15" s="48" t="s">
        <v>577</v>
      </c>
      <c r="F15" s="52">
        <v>80.5</v>
      </c>
      <c r="G15" s="52"/>
      <c r="H15" s="52"/>
      <c r="I15" s="52"/>
      <c r="J15" s="52">
        <v>80.5</v>
      </c>
      <c r="K15" s="52"/>
      <c r="L15" s="49" t="s">
        <v>581</v>
      </c>
      <c r="M15" s="22" t="s">
        <v>582</v>
      </c>
    </row>
    <row r="16" spans="1:17" s="2" customFormat="1" ht="75">
      <c r="A16" s="238"/>
      <c r="B16" s="22">
        <v>3</v>
      </c>
      <c r="C16" s="74" t="s">
        <v>583</v>
      </c>
      <c r="D16" s="22" t="s">
        <v>806</v>
      </c>
      <c r="E16" s="48" t="s">
        <v>577</v>
      </c>
      <c r="F16" s="52">
        <v>46.1</v>
      </c>
      <c r="G16" s="52"/>
      <c r="H16" s="52"/>
      <c r="I16" s="52"/>
      <c r="J16" s="52">
        <v>46.1</v>
      </c>
      <c r="K16" s="52"/>
      <c r="L16" s="49" t="s">
        <v>581</v>
      </c>
      <c r="M16" s="22" t="s">
        <v>584</v>
      </c>
    </row>
    <row r="17" spans="1:14" s="2" customFormat="1" ht="75">
      <c r="A17" s="238"/>
      <c r="B17" s="22">
        <v>4</v>
      </c>
      <c r="C17" s="74" t="s">
        <v>585</v>
      </c>
      <c r="D17" s="22" t="s">
        <v>806</v>
      </c>
      <c r="E17" s="48" t="s">
        <v>577</v>
      </c>
      <c r="F17" s="52">
        <v>114.8</v>
      </c>
      <c r="G17" s="52"/>
      <c r="H17" s="52"/>
      <c r="I17" s="52"/>
      <c r="J17" s="52">
        <v>114.8</v>
      </c>
      <c r="K17" s="52"/>
      <c r="L17" s="49" t="s">
        <v>959</v>
      </c>
      <c r="M17" s="22" t="s">
        <v>960</v>
      </c>
    </row>
    <row r="18" spans="1:14" s="10" customFormat="1">
      <c r="A18" s="33"/>
      <c r="B18" s="26"/>
      <c r="C18" s="21" t="s">
        <v>838</v>
      </c>
      <c r="D18" s="26"/>
      <c r="E18" s="26"/>
      <c r="F18" s="6">
        <f>SUM(F14:F17)</f>
        <v>411.70000000000005</v>
      </c>
      <c r="G18" s="6"/>
      <c r="H18" s="6"/>
      <c r="I18" s="6"/>
      <c r="J18" s="6">
        <f>SUM(J14:J17)</f>
        <v>411.70000000000005</v>
      </c>
      <c r="K18" s="6"/>
      <c r="L18" s="27"/>
      <c r="M18" s="79"/>
    </row>
    <row r="19" spans="1:14" s="2" customFormat="1">
      <c r="A19" s="267" t="s">
        <v>73</v>
      </c>
      <c r="B19" s="267"/>
      <c r="C19" s="267"/>
      <c r="D19" s="267"/>
      <c r="E19" s="267"/>
      <c r="F19" s="267"/>
      <c r="G19" s="267"/>
      <c r="H19" s="267"/>
      <c r="I19" s="267"/>
      <c r="J19" s="267"/>
      <c r="K19" s="267"/>
      <c r="L19" s="267"/>
      <c r="M19" s="267"/>
    </row>
    <row r="20" spans="1:14" s="2" customFormat="1" ht="210">
      <c r="A20" s="70" t="s">
        <v>468</v>
      </c>
      <c r="B20" s="22">
        <v>1</v>
      </c>
      <c r="C20" s="38" t="s">
        <v>74</v>
      </c>
      <c r="D20" s="48" t="s">
        <v>806</v>
      </c>
      <c r="E20" s="48" t="s">
        <v>1076</v>
      </c>
      <c r="F20" s="72">
        <v>4296.2280000000001</v>
      </c>
      <c r="G20" s="72"/>
      <c r="H20" s="72"/>
      <c r="I20" s="72"/>
      <c r="J20" s="72"/>
      <c r="K20" s="72">
        <v>4296.2280000000001</v>
      </c>
      <c r="L20" s="146" t="s">
        <v>925</v>
      </c>
      <c r="M20" s="146" t="s">
        <v>921</v>
      </c>
      <c r="N20" s="71"/>
    </row>
    <row r="21" spans="1:14" s="2" customFormat="1" ht="345">
      <c r="A21" s="6"/>
      <c r="B21" s="22">
        <v>2</v>
      </c>
      <c r="C21" s="38" t="s">
        <v>544</v>
      </c>
      <c r="D21" s="48" t="s">
        <v>806</v>
      </c>
      <c r="E21" s="48" t="s">
        <v>1076</v>
      </c>
      <c r="F21" s="72">
        <v>9939.4429999999993</v>
      </c>
      <c r="G21" s="72"/>
      <c r="H21" s="72"/>
      <c r="I21" s="72"/>
      <c r="J21" s="72"/>
      <c r="K21" s="72">
        <v>9939.4429999999993</v>
      </c>
      <c r="L21" s="46" t="s">
        <v>106</v>
      </c>
      <c r="M21" s="46" t="s">
        <v>107</v>
      </c>
    </row>
    <row r="22" spans="1:14" s="10" customFormat="1" ht="210" customHeight="1">
      <c r="A22" s="205"/>
      <c r="B22" s="22">
        <v>3</v>
      </c>
      <c r="C22" s="49" t="s">
        <v>932</v>
      </c>
      <c r="D22" s="48" t="s">
        <v>806</v>
      </c>
      <c r="E22" s="48" t="s">
        <v>1076</v>
      </c>
      <c r="F22" s="72">
        <v>9374.27</v>
      </c>
      <c r="G22" s="72"/>
      <c r="H22" s="72"/>
      <c r="I22" s="72">
        <v>1000</v>
      </c>
      <c r="J22" s="72"/>
      <c r="K22" s="72">
        <v>8374.27</v>
      </c>
      <c r="L22" s="33" t="s">
        <v>586</v>
      </c>
      <c r="M22" s="22" t="s">
        <v>922</v>
      </c>
    </row>
    <row r="23" spans="1:14" s="10" customFormat="1" ht="180">
      <c r="A23" s="33"/>
      <c r="B23" s="22">
        <v>4</v>
      </c>
      <c r="C23" s="49" t="s">
        <v>587</v>
      </c>
      <c r="D23" s="48" t="s">
        <v>564</v>
      </c>
      <c r="E23" s="48" t="s">
        <v>1076</v>
      </c>
      <c r="F23" s="72">
        <v>16167.992</v>
      </c>
      <c r="G23" s="72">
        <v>14551.192999999999</v>
      </c>
      <c r="H23" s="72"/>
      <c r="I23" s="72">
        <v>1616.799</v>
      </c>
      <c r="J23" s="147"/>
      <c r="K23" s="147"/>
      <c r="L23" s="210" t="s">
        <v>588</v>
      </c>
      <c r="M23" s="211" t="s">
        <v>923</v>
      </c>
    </row>
    <row r="24" spans="1:14" s="10" customFormat="1" ht="364.5">
      <c r="A24" s="33"/>
      <c r="B24" s="22">
        <v>5</v>
      </c>
      <c r="C24" s="49" t="s">
        <v>589</v>
      </c>
      <c r="D24" s="49" t="s">
        <v>564</v>
      </c>
      <c r="E24" s="48" t="s">
        <v>1076</v>
      </c>
      <c r="F24" s="72">
        <v>5000</v>
      </c>
      <c r="G24" s="72"/>
      <c r="H24" s="72"/>
      <c r="I24" s="72"/>
      <c r="J24" s="72"/>
      <c r="K24" s="72">
        <v>5000</v>
      </c>
      <c r="L24" s="150" t="s">
        <v>590</v>
      </c>
      <c r="M24" s="146" t="s">
        <v>924</v>
      </c>
    </row>
    <row r="25" spans="1:14" s="10" customFormat="1" ht="267.75">
      <c r="A25" s="33"/>
      <c r="B25" s="22">
        <v>6</v>
      </c>
      <c r="C25" s="38" t="s">
        <v>1027</v>
      </c>
      <c r="D25" s="48" t="s">
        <v>564</v>
      </c>
      <c r="E25" s="48" t="s">
        <v>1076</v>
      </c>
      <c r="F25" s="72">
        <v>8193.9889999999996</v>
      </c>
      <c r="G25" s="72">
        <v>7374.5910000000003</v>
      </c>
      <c r="H25" s="72"/>
      <c r="I25" s="72">
        <v>819.39800000000002</v>
      </c>
      <c r="J25" s="58"/>
      <c r="K25" s="58"/>
      <c r="L25" s="151" t="s">
        <v>108</v>
      </c>
      <c r="M25" s="151" t="s">
        <v>109</v>
      </c>
    </row>
    <row r="26" spans="1:14" s="1" customFormat="1" ht="63.75">
      <c r="A26" s="33"/>
      <c r="B26" s="22">
        <v>7</v>
      </c>
      <c r="C26" s="205" t="s">
        <v>88</v>
      </c>
      <c r="D26" s="22" t="s">
        <v>806</v>
      </c>
      <c r="E26" s="22" t="s">
        <v>89</v>
      </c>
      <c r="F26" s="72">
        <f>SUM(G26:K26)</f>
        <v>320.81400000000002</v>
      </c>
      <c r="G26" s="72"/>
      <c r="H26" s="72"/>
      <c r="I26" s="72">
        <v>320.81400000000002</v>
      </c>
      <c r="J26" s="72"/>
      <c r="K26" s="72"/>
      <c r="L26" s="133" t="s">
        <v>113</v>
      </c>
      <c r="M26" s="63" t="s">
        <v>110</v>
      </c>
    </row>
    <row r="27" spans="1:14" s="1" customFormat="1" ht="102">
      <c r="A27" s="33"/>
      <c r="B27" s="22">
        <v>8</v>
      </c>
      <c r="C27" s="205" t="s">
        <v>90</v>
      </c>
      <c r="D27" s="22" t="s">
        <v>806</v>
      </c>
      <c r="E27" s="22" t="s">
        <v>89</v>
      </c>
      <c r="F27" s="72">
        <f>SUM(G27:K27)</f>
        <v>817.51</v>
      </c>
      <c r="G27" s="72"/>
      <c r="H27" s="72"/>
      <c r="I27" s="72">
        <v>817.51</v>
      </c>
      <c r="J27" s="72"/>
      <c r="K27" s="72"/>
      <c r="L27" s="133" t="s">
        <v>112</v>
      </c>
      <c r="M27" s="63" t="s">
        <v>111</v>
      </c>
    </row>
    <row r="28" spans="1:14" s="1" customFormat="1" ht="120">
      <c r="A28" s="33"/>
      <c r="B28" s="22">
        <v>9</v>
      </c>
      <c r="C28" s="74" t="s">
        <v>94</v>
      </c>
      <c r="D28" s="22" t="s">
        <v>806</v>
      </c>
      <c r="E28" s="22" t="s">
        <v>92</v>
      </c>
      <c r="F28" s="148">
        <v>560.25599999999997</v>
      </c>
      <c r="G28" s="72"/>
      <c r="H28" s="72"/>
      <c r="I28" s="148">
        <v>560.25599999999997</v>
      </c>
      <c r="J28" s="72"/>
      <c r="K28" s="72"/>
      <c r="L28" s="133" t="s">
        <v>114</v>
      </c>
      <c r="M28" s="63" t="s">
        <v>115</v>
      </c>
    </row>
    <row r="29" spans="1:14" s="2" customFormat="1" ht="75">
      <c r="A29" s="205" t="s">
        <v>466</v>
      </c>
      <c r="B29" s="22">
        <v>5</v>
      </c>
      <c r="C29" s="74" t="s">
        <v>1028</v>
      </c>
      <c r="D29" s="22" t="s">
        <v>806</v>
      </c>
      <c r="E29" s="48" t="s">
        <v>1029</v>
      </c>
      <c r="F29" s="72" t="s">
        <v>821</v>
      </c>
      <c r="G29" s="72"/>
      <c r="H29" s="72"/>
      <c r="I29" s="72"/>
      <c r="J29" s="72" t="s">
        <v>821</v>
      </c>
      <c r="K29" s="72"/>
      <c r="L29" s="133" t="s">
        <v>1030</v>
      </c>
      <c r="M29" s="63" t="s">
        <v>933</v>
      </c>
    </row>
    <row r="30" spans="1:14" s="10" customFormat="1">
      <c r="A30" s="33"/>
      <c r="B30" s="26"/>
      <c r="C30" s="21" t="s">
        <v>838</v>
      </c>
      <c r="D30" s="26"/>
      <c r="E30" s="26"/>
      <c r="F30" s="149">
        <f>SUM(F20:F29)</f>
        <v>54670.502</v>
      </c>
      <c r="G30" s="149">
        <f>SUM(G20:G29)</f>
        <v>21925.784</v>
      </c>
      <c r="H30" s="149"/>
      <c r="I30" s="149">
        <f>SUM(I20:I29)</f>
        <v>5134.777</v>
      </c>
      <c r="J30" s="149"/>
      <c r="K30" s="149">
        <f>SUM(K20:K29)</f>
        <v>27609.940999999999</v>
      </c>
      <c r="L30" s="27"/>
      <c r="M30" s="79"/>
    </row>
    <row r="31" spans="1:14" s="10" customFormat="1" ht="14.25">
      <c r="A31" s="245" t="s">
        <v>779</v>
      </c>
      <c r="B31" s="245"/>
      <c r="C31" s="245"/>
      <c r="D31" s="245"/>
      <c r="E31" s="245"/>
      <c r="F31" s="245"/>
      <c r="G31" s="245"/>
      <c r="H31" s="245"/>
      <c r="I31" s="245"/>
      <c r="J31" s="245"/>
      <c r="K31" s="245"/>
      <c r="L31" s="245"/>
      <c r="M31" s="245"/>
    </row>
    <row r="32" spans="1:14" s="10" customFormat="1" ht="134.25" customHeight="1">
      <c r="A32" s="238" t="s">
        <v>611</v>
      </c>
      <c r="B32" s="22" t="s">
        <v>843</v>
      </c>
      <c r="C32" s="155" t="s">
        <v>612</v>
      </c>
      <c r="D32" s="105" t="s">
        <v>613</v>
      </c>
      <c r="E32" s="105" t="s">
        <v>800</v>
      </c>
      <c r="F32" s="153">
        <v>100</v>
      </c>
      <c r="G32" s="106"/>
      <c r="H32" s="106"/>
      <c r="I32" s="153">
        <v>100</v>
      </c>
      <c r="J32" s="106"/>
      <c r="K32" s="105"/>
      <c r="L32" s="152" t="s">
        <v>614</v>
      </c>
      <c r="M32" s="79"/>
    </row>
    <row r="33" spans="1:16" s="10" customFormat="1" ht="102">
      <c r="A33" s="238"/>
      <c r="B33" s="22" t="s">
        <v>844</v>
      </c>
      <c r="C33" s="155" t="s">
        <v>615</v>
      </c>
      <c r="D33" s="105" t="s">
        <v>616</v>
      </c>
      <c r="E33" s="105" t="s">
        <v>800</v>
      </c>
      <c r="F33" s="153">
        <v>150</v>
      </c>
      <c r="G33" s="106"/>
      <c r="H33" s="106"/>
      <c r="I33" s="153">
        <v>150</v>
      </c>
      <c r="J33" s="106"/>
      <c r="K33" s="105"/>
      <c r="L33" s="152" t="s">
        <v>617</v>
      </c>
      <c r="M33" s="79"/>
    </row>
    <row r="34" spans="1:16" s="10" customFormat="1" ht="120">
      <c r="A34" s="205" t="s">
        <v>618</v>
      </c>
      <c r="B34" s="22">
        <v>1</v>
      </c>
      <c r="C34" s="155" t="s">
        <v>619</v>
      </c>
      <c r="D34" s="105" t="s">
        <v>806</v>
      </c>
      <c r="E34" s="105" t="s">
        <v>800</v>
      </c>
      <c r="F34" s="212">
        <v>29724.899000000001</v>
      </c>
      <c r="G34" s="13"/>
      <c r="H34" s="13"/>
      <c r="I34" s="13"/>
      <c r="J34" s="13"/>
      <c r="K34" s="212">
        <v>29724.899000000001</v>
      </c>
      <c r="L34" s="152" t="s">
        <v>620</v>
      </c>
      <c r="M34" s="79"/>
    </row>
    <row r="35" spans="1:16" s="10" customFormat="1" ht="14.25">
      <c r="A35" s="79"/>
      <c r="B35" s="26"/>
      <c r="C35" s="21" t="s">
        <v>838</v>
      </c>
      <c r="D35" s="26"/>
      <c r="E35" s="26"/>
      <c r="F35" s="154">
        <f t="shared" ref="F35:K35" si="0">SUM(F32:F34)</f>
        <v>29974.899000000001</v>
      </c>
      <c r="G35" s="107">
        <f t="shared" si="0"/>
        <v>0</v>
      </c>
      <c r="H35" s="107">
        <f t="shared" si="0"/>
        <v>0</v>
      </c>
      <c r="I35" s="107">
        <f t="shared" si="0"/>
        <v>250</v>
      </c>
      <c r="J35" s="107">
        <f t="shared" si="0"/>
        <v>0</v>
      </c>
      <c r="K35" s="154">
        <f t="shared" si="0"/>
        <v>29724.899000000001</v>
      </c>
      <c r="L35" s="27"/>
      <c r="M35" s="79"/>
    </row>
    <row r="36" spans="1:16" s="10" customFormat="1" ht="14.25">
      <c r="A36" s="245" t="s">
        <v>1031</v>
      </c>
      <c r="B36" s="245"/>
      <c r="C36" s="245"/>
      <c r="D36" s="245"/>
      <c r="E36" s="245"/>
      <c r="F36" s="245"/>
      <c r="G36" s="245"/>
      <c r="H36" s="245"/>
      <c r="I36" s="245"/>
      <c r="J36" s="245"/>
      <c r="K36" s="245"/>
      <c r="L36" s="245"/>
      <c r="M36" s="245"/>
    </row>
    <row r="37" spans="1:16" s="10" customFormat="1" ht="60">
      <c r="A37" s="238" t="s">
        <v>466</v>
      </c>
      <c r="B37" s="97" t="s">
        <v>843</v>
      </c>
      <c r="C37" s="156" t="s">
        <v>689</v>
      </c>
      <c r="D37" s="157" t="s">
        <v>782</v>
      </c>
      <c r="E37" s="157" t="s">
        <v>800</v>
      </c>
      <c r="F37" s="158">
        <f>SUM(G37:K37)</f>
        <v>1589.4</v>
      </c>
      <c r="G37" s="127"/>
      <c r="H37" s="127"/>
      <c r="I37" s="158">
        <v>1589.4</v>
      </c>
      <c r="J37" s="127"/>
      <c r="K37" s="126"/>
      <c r="L37" s="156" t="s">
        <v>690</v>
      </c>
      <c r="M37" s="109"/>
    </row>
    <row r="38" spans="1:16" s="10" customFormat="1" ht="75">
      <c r="A38" s="238"/>
      <c r="B38" s="97" t="s">
        <v>844</v>
      </c>
      <c r="C38" s="156" t="s">
        <v>691</v>
      </c>
      <c r="D38" s="157" t="s">
        <v>782</v>
      </c>
      <c r="E38" s="157" t="s">
        <v>692</v>
      </c>
      <c r="F38" s="158">
        <f>SUM(G38:K38)</f>
        <v>300</v>
      </c>
      <c r="G38" s="127"/>
      <c r="H38" s="127"/>
      <c r="I38" s="158"/>
      <c r="J38" s="158">
        <v>300</v>
      </c>
      <c r="K38" s="126"/>
      <c r="L38" s="156" t="s">
        <v>693</v>
      </c>
      <c r="M38" s="109"/>
    </row>
    <row r="39" spans="1:16" s="10" customFormat="1" ht="75">
      <c r="A39" s="238"/>
      <c r="B39" s="97" t="s">
        <v>791</v>
      </c>
      <c r="C39" s="156" t="s">
        <v>694</v>
      </c>
      <c r="D39" s="157" t="s">
        <v>782</v>
      </c>
      <c r="E39" s="157" t="s">
        <v>695</v>
      </c>
      <c r="F39" s="158">
        <f>SUM(G39:K39)</f>
        <v>1200</v>
      </c>
      <c r="G39" s="158"/>
      <c r="H39" s="158"/>
      <c r="I39" s="158">
        <v>1150</v>
      </c>
      <c r="J39" s="158">
        <v>50</v>
      </c>
      <c r="K39" s="126"/>
      <c r="L39" s="156" t="s">
        <v>696</v>
      </c>
      <c r="M39" s="109"/>
    </row>
    <row r="40" spans="1:16" s="10" customFormat="1" ht="14.25">
      <c r="A40" s="109"/>
      <c r="B40" s="110"/>
      <c r="C40" s="21" t="s">
        <v>838</v>
      </c>
      <c r="D40" s="23"/>
      <c r="E40" s="23"/>
      <c r="F40" s="123">
        <f>SUM(F37:F39)</f>
        <v>3089.4</v>
      </c>
      <c r="G40" s="123">
        <f>SUM(G37:G39)</f>
        <v>0</v>
      </c>
      <c r="H40" s="123">
        <f>SUM(H37:H39)</f>
        <v>0</v>
      </c>
      <c r="I40" s="123">
        <f>SUM(I37:I39)</f>
        <v>2739.4</v>
      </c>
      <c r="J40" s="123">
        <f>SUM(J37:J39)</f>
        <v>350</v>
      </c>
      <c r="K40" s="123"/>
      <c r="L40" s="5"/>
      <c r="M40" s="109"/>
    </row>
    <row r="41" spans="1:16" s="10" customFormat="1" ht="14.25">
      <c r="A41" s="253" t="s">
        <v>780</v>
      </c>
      <c r="B41" s="253"/>
      <c r="C41" s="253"/>
      <c r="D41" s="253"/>
      <c r="E41" s="253"/>
      <c r="F41" s="253"/>
      <c r="G41" s="253"/>
      <c r="H41" s="253"/>
      <c r="I41" s="253"/>
      <c r="J41" s="253"/>
      <c r="K41" s="253"/>
      <c r="L41" s="253"/>
      <c r="M41" s="253"/>
    </row>
    <row r="42" spans="1:16" s="1" customFormat="1" ht="14.25">
      <c r="A42" s="253" t="s">
        <v>697</v>
      </c>
      <c r="B42" s="253"/>
      <c r="C42" s="253"/>
      <c r="D42" s="253"/>
      <c r="E42" s="253"/>
      <c r="F42" s="253"/>
      <c r="G42" s="253"/>
      <c r="H42" s="253"/>
      <c r="I42" s="253"/>
      <c r="J42" s="253"/>
      <c r="K42" s="253"/>
      <c r="L42" s="253"/>
      <c r="M42" s="253"/>
      <c r="N42" s="111"/>
      <c r="O42" s="111"/>
      <c r="P42" s="111"/>
    </row>
    <row r="43" spans="1:16" s="1" customFormat="1" ht="14.25">
      <c r="A43" s="24"/>
      <c r="B43" s="122"/>
      <c r="C43" s="122" t="s">
        <v>698</v>
      </c>
      <c r="D43" s="122"/>
      <c r="E43" s="122"/>
      <c r="F43" s="122"/>
      <c r="G43" s="122"/>
      <c r="H43" s="122"/>
      <c r="I43" s="122"/>
      <c r="J43" s="122"/>
      <c r="K43" s="122"/>
      <c r="L43" s="122"/>
      <c r="M43" s="122"/>
      <c r="N43" s="111"/>
      <c r="O43" s="111"/>
      <c r="P43" s="111"/>
    </row>
    <row r="44" spans="1:16" s="1" customFormat="1" ht="99.75">
      <c r="A44" s="205" t="s">
        <v>699</v>
      </c>
      <c r="B44" s="213" t="s">
        <v>843</v>
      </c>
      <c r="C44" s="24" t="s">
        <v>700</v>
      </c>
      <c r="D44" s="23" t="s">
        <v>782</v>
      </c>
      <c r="E44" s="6" t="s">
        <v>701</v>
      </c>
      <c r="F44" s="112">
        <v>2400</v>
      </c>
      <c r="G44" s="113"/>
      <c r="H44" s="113"/>
      <c r="I44" s="113">
        <v>2400</v>
      </c>
      <c r="J44" s="113"/>
      <c r="K44" s="113"/>
      <c r="L44" s="114" t="s">
        <v>702</v>
      </c>
      <c r="M44" s="114" t="s">
        <v>703</v>
      </c>
      <c r="N44" s="111"/>
      <c r="O44" s="111"/>
      <c r="P44" s="111"/>
    </row>
    <row r="45" spans="1:16" s="1" customFormat="1" ht="71.25">
      <c r="A45" s="24"/>
      <c r="B45" s="122" t="s">
        <v>844</v>
      </c>
      <c r="C45" s="24" t="s">
        <v>704</v>
      </c>
      <c r="D45" s="23" t="s">
        <v>782</v>
      </c>
      <c r="E45" s="6" t="s">
        <v>701</v>
      </c>
      <c r="F45" s="112">
        <v>91</v>
      </c>
      <c r="G45" s="113"/>
      <c r="H45" s="113"/>
      <c r="I45" s="113">
        <v>91</v>
      </c>
      <c r="J45" s="113"/>
      <c r="K45" s="113"/>
      <c r="L45" s="24" t="s">
        <v>705</v>
      </c>
      <c r="M45" s="30" t="s">
        <v>706</v>
      </c>
      <c r="N45" s="111"/>
      <c r="O45" s="111"/>
      <c r="P45" s="111"/>
    </row>
    <row r="46" spans="1:16" s="1" customFormat="1" ht="71.25">
      <c r="A46" s="24"/>
      <c r="B46" s="122" t="s">
        <v>791</v>
      </c>
      <c r="C46" s="24" t="s">
        <v>707</v>
      </c>
      <c r="D46" s="23" t="s">
        <v>782</v>
      </c>
      <c r="E46" s="6" t="s">
        <v>701</v>
      </c>
      <c r="F46" s="112">
        <v>202</v>
      </c>
      <c r="G46" s="113"/>
      <c r="H46" s="113"/>
      <c r="I46" s="113">
        <v>202</v>
      </c>
      <c r="J46" s="113"/>
      <c r="K46" s="113"/>
      <c r="L46" s="24" t="s">
        <v>708</v>
      </c>
      <c r="M46" s="30" t="s">
        <v>709</v>
      </c>
      <c r="N46" s="111"/>
      <c r="O46" s="111"/>
      <c r="P46" s="111"/>
    </row>
    <row r="47" spans="1:16" s="1" customFormat="1" ht="85.5">
      <c r="A47" s="24"/>
      <c r="B47" s="122" t="s">
        <v>793</v>
      </c>
      <c r="C47" s="24" t="s">
        <v>710</v>
      </c>
      <c r="D47" s="23" t="s">
        <v>782</v>
      </c>
      <c r="E47" s="6" t="s">
        <v>701</v>
      </c>
      <c r="F47" s="112">
        <v>1200</v>
      </c>
      <c r="G47" s="113"/>
      <c r="H47" s="113"/>
      <c r="I47" s="113">
        <v>1200</v>
      </c>
      <c r="J47" s="113"/>
      <c r="K47" s="113"/>
      <c r="L47" s="24" t="s">
        <v>711</v>
      </c>
      <c r="M47" s="30" t="s">
        <v>395</v>
      </c>
      <c r="N47" s="111"/>
      <c r="O47" s="111"/>
      <c r="P47" s="111"/>
    </row>
    <row r="48" spans="1:16" s="1" customFormat="1" ht="57">
      <c r="A48" s="24"/>
      <c r="B48" s="245" t="s">
        <v>165</v>
      </c>
      <c r="C48" s="24" t="s">
        <v>712</v>
      </c>
      <c r="D48" s="23" t="s">
        <v>782</v>
      </c>
      <c r="E48" s="6" t="s">
        <v>701</v>
      </c>
      <c r="F48" s="112">
        <v>8</v>
      </c>
      <c r="G48" s="112"/>
      <c r="H48" s="112"/>
      <c r="I48" s="113">
        <v>8</v>
      </c>
      <c r="J48" s="113"/>
      <c r="K48" s="113"/>
      <c r="L48" s="24" t="s">
        <v>711</v>
      </c>
      <c r="M48" s="30" t="s">
        <v>395</v>
      </c>
      <c r="N48" s="111"/>
      <c r="O48" s="111"/>
      <c r="P48" s="111"/>
    </row>
    <row r="49" spans="1:16" s="1" customFormat="1" ht="45">
      <c r="A49" s="24"/>
      <c r="B49" s="245"/>
      <c r="C49" s="205" t="s">
        <v>713</v>
      </c>
      <c r="D49" s="22" t="s">
        <v>782</v>
      </c>
      <c r="E49" s="52" t="s">
        <v>701</v>
      </c>
      <c r="F49" s="55">
        <v>8</v>
      </c>
      <c r="G49" s="55"/>
      <c r="H49" s="55"/>
      <c r="I49" s="115">
        <v>8</v>
      </c>
      <c r="J49" s="115"/>
      <c r="K49" s="115"/>
      <c r="L49" s="205" t="s">
        <v>711</v>
      </c>
      <c r="M49" s="33" t="s">
        <v>395</v>
      </c>
      <c r="N49" s="111"/>
      <c r="O49" s="111"/>
      <c r="P49" s="111"/>
    </row>
    <row r="50" spans="1:16" s="1" customFormat="1" ht="142.5">
      <c r="A50" s="24"/>
      <c r="B50" s="253" t="s">
        <v>96</v>
      </c>
      <c r="C50" s="24" t="s">
        <v>714</v>
      </c>
      <c r="D50" s="244" t="s">
        <v>782</v>
      </c>
      <c r="E50" s="274" t="s">
        <v>701</v>
      </c>
      <c r="F50" s="112">
        <v>2400</v>
      </c>
      <c r="G50" s="112"/>
      <c r="H50" s="112"/>
      <c r="I50" s="113">
        <v>2400</v>
      </c>
      <c r="J50" s="113"/>
      <c r="K50" s="113"/>
      <c r="L50" s="24" t="s">
        <v>711</v>
      </c>
      <c r="M50" s="30" t="s">
        <v>715</v>
      </c>
      <c r="N50" s="111"/>
      <c r="O50" s="111"/>
      <c r="P50" s="111"/>
    </row>
    <row r="51" spans="1:16" s="1" customFormat="1" ht="30">
      <c r="A51" s="24"/>
      <c r="B51" s="253"/>
      <c r="C51" s="205" t="s">
        <v>716</v>
      </c>
      <c r="D51" s="244"/>
      <c r="E51" s="274"/>
      <c r="F51" s="55">
        <v>300</v>
      </c>
      <c r="G51" s="55"/>
      <c r="H51" s="55"/>
      <c r="I51" s="55">
        <v>300</v>
      </c>
      <c r="J51" s="115"/>
      <c r="K51" s="115"/>
      <c r="L51" s="205" t="s">
        <v>711</v>
      </c>
      <c r="M51" s="33" t="s">
        <v>395</v>
      </c>
      <c r="N51" s="111"/>
      <c r="O51" s="111"/>
      <c r="P51" s="111"/>
    </row>
    <row r="52" spans="1:16" s="1" customFormat="1" ht="30">
      <c r="A52" s="24"/>
      <c r="B52" s="253"/>
      <c r="C52" s="205" t="s">
        <v>717</v>
      </c>
      <c r="D52" s="244"/>
      <c r="E52" s="274"/>
      <c r="F52" s="55">
        <v>300</v>
      </c>
      <c r="G52" s="55"/>
      <c r="H52" s="55"/>
      <c r="I52" s="55">
        <v>300</v>
      </c>
      <c r="J52" s="115"/>
      <c r="K52" s="115"/>
      <c r="L52" s="205" t="s">
        <v>711</v>
      </c>
      <c r="M52" s="33" t="s">
        <v>395</v>
      </c>
      <c r="N52" s="111"/>
      <c r="O52" s="111"/>
      <c r="P52" s="111"/>
    </row>
    <row r="53" spans="1:16" s="1" customFormat="1" ht="85.5">
      <c r="A53" s="24"/>
      <c r="B53" s="226" t="s">
        <v>677</v>
      </c>
      <c r="C53" s="24" t="s">
        <v>15</v>
      </c>
      <c r="D53" s="23"/>
      <c r="E53" s="6"/>
      <c r="F53" s="112">
        <f>F54+F55+F56+F57</f>
        <v>790</v>
      </c>
      <c r="G53" s="113"/>
      <c r="H53" s="113"/>
      <c r="I53" s="113">
        <f>I54+I55+I56+I57</f>
        <v>790</v>
      </c>
      <c r="J53" s="113"/>
      <c r="K53" s="113"/>
      <c r="L53" s="24" t="s">
        <v>718</v>
      </c>
      <c r="M53" s="30" t="s">
        <v>719</v>
      </c>
      <c r="N53" s="111"/>
      <c r="O53" s="111"/>
      <c r="P53" s="111"/>
    </row>
    <row r="54" spans="1:16" s="1" customFormat="1" ht="30">
      <c r="A54" s="24"/>
      <c r="B54" s="227"/>
      <c r="C54" s="205" t="s">
        <v>720</v>
      </c>
      <c r="D54" s="22" t="s">
        <v>782</v>
      </c>
      <c r="E54" s="52" t="s">
        <v>701</v>
      </c>
      <c r="F54" s="115">
        <v>180</v>
      </c>
      <c r="G54" s="115"/>
      <c r="H54" s="115"/>
      <c r="I54" s="115">
        <v>180</v>
      </c>
      <c r="J54" s="115"/>
      <c r="K54" s="115"/>
      <c r="L54" s="205" t="s">
        <v>718</v>
      </c>
      <c r="M54" s="33" t="s">
        <v>721</v>
      </c>
      <c r="N54" s="111"/>
      <c r="O54" s="111"/>
      <c r="P54" s="111"/>
    </row>
    <row r="55" spans="1:16" s="1" customFormat="1" ht="45">
      <c r="A55" s="24"/>
      <c r="B55" s="227"/>
      <c r="C55" s="203" t="s">
        <v>722</v>
      </c>
      <c r="D55" s="22" t="s">
        <v>782</v>
      </c>
      <c r="E55" s="52" t="s">
        <v>701</v>
      </c>
      <c r="F55" s="115">
        <v>180</v>
      </c>
      <c r="G55" s="115"/>
      <c r="H55" s="115"/>
      <c r="I55" s="115">
        <v>180</v>
      </c>
      <c r="J55" s="115"/>
      <c r="K55" s="115"/>
      <c r="L55" s="205" t="s">
        <v>718</v>
      </c>
      <c r="M55" s="33" t="s">
        <v>721</v>
      </c>
      <c r="N55" s="111"/>
      <c r="O55" s="111"/>
      <c r="P55" s="111"/>
    </row>
    <row r="56" spans="1:16" s="1" customFormat="1" ht="30">
      <c r="A56" s="24"/>
      <c r="B56" s="272"/>
      <c r="C56" s="205" t="s">
        <v>723</v>
      </c>
      <c r="D56" s="22" t="s">
        <v>782</v>
      </c>
      <c r="E56" s="52" t="s">
        <v>701</v>
      </c>
      <c r="F56" s="115">
        <v>180</v>
      </c>
      <c r="G56" s="115"/>
      <c r="H56" s="115"/>
      <c r="I56" s="115">
        <v>180</v>
      </c>
      <c r="J56" s="115"/>
      <c r="K56" s="115"/>
      <c r="L56" s="205" t="s">
        <v>718</v>
      </c>
      <c r="M56" s="33" t="s">
        <v>721</v>
      </c>
      <c r="N56" s="111"/>
      <c r="O56" s="111"/>
      <c r="P56" s="111"/>
    </row>
    <row r="57" spans="1:16" s="1" customFormat="1" ht="30">
      <c r="A57" s="24"/>
      <c r="B57" s="273"/>
      <c r="C57" s="228" t="s">
        <v>14</v>
      </c>
      <c r="D57" s="22" t="s">
        <v>782</v>
      </c>
      <c r="E57" s="52" t="s">
        <v>701</v>
      </c>
      <c r="F57" s="225">
        <v>250</v>
      </c>
      <c r="G57" s="225"/>
      <c r="H57" s="225"/>
      <c r="I57" s="225">
        <v>250</v>
      </c>
      <c r="J57" s="225"/>
      <c r="K57" s="225"/>
      <c r="L57" s="205" t="s">
        <v>718</v>
      </c>
      <c r="M57" s="33" t="s">
        <v>721</v>
      </c>
      <c r="N57" s="111"/>
      <c r="O57" s="111"/>
      <c r="P57" s="111"/>
    </row>
    <row r="58" spans="1:16" s="1" customFormat="1" ht="57">
      <c r="A58" s="24"/>
      <c r="B58" s="122" t="s">
        <v>679</v>
      </c>
      <c r="C58" s="24" t="s">
        <v>724</v>
      </c>
      <c r="D58" s="23" t="s">
        <v>782</v>
      </c>
      <c r="E58" s="6" t="s">
        <v>701</v>
      </c>
      <c r="F58" s="112">
        <v>374</v>
      </c>
      <c r="G58" s="113"/>
      <c r="H58" s="113"/>
      <c r="I58" s="112">
        <v>374</v>
      </c>
      <c r="J58" s="113"/>
      <c r="K58" s="113"/>
      <c r="L58" s="24" t="s">
        <v>725</v>
      </c>
      <c r="M58" s="30" t="s">
        <v>726</v>
      </c>
      <c r="N58" s="111"/>
      <c r="O58" s="111"/>
      <c r="P58" s="111"/>
    </row>
    <row r="59" spans="1:16" s="1" customFormat="1" ht="42.75">
      <c r="A59" s="24"/>
      <c r="B59" s="122"/>
      <c r="C59" s="24" t="s">
        <v>727</v>
      </c>
      <c r="D59" s="23"/>
      <c r="E59" s="6"/>
      <c r="F59" s="6">
        <f>SUM(F44+F45+F46+F47+F48+F50+F53+F58)</f>
        <v>7465</v>
      </c>
      <c r="G59" s="123"/>
      <c r="H59" s="123"/>
      <c r="I59" s="123">
        <f>SUM(I44+I45+I46+I47+I48+I50+I53+I58)</f>
        <v>7465</v>
      </c>
      <c r="J59" s="123"/>
      <c r="K59" s="122"/>
      <c r="L59" s="24"/>
      <c r="M59" s="30"/>
      <c r="N59" s="111"/>
      <c r="O59" s="111"/>
      <c r="P59" s="111"/>
    </row>
    <row r="60" spans="1:16" s="1" customFormat="1">
      <c r="A60" s="231"/>
      <c r="B60" s="97"/>
      <c r="C60" s="24" t="s">
        <v>728</v>
      </c>
      <c r="D60" s="22"/>
      <c r="E60" s="52"/>
      <c r="F60" s="52"/>
      <c r="G60" s="131"/>
      <c r="H60" s="131"/>
      <c r="I60" s="131"/>
      <c r="J60" s="131"/>
      <c r="K60" s="97"/>
      <c r="L60" s="205"/>
      <c r="M60" s="33"/>
      <c r="N60" s="111"/>
      <c r="O60" s="111"/>
      <c r="P60" s="111"/>
    </row>
    <row r="61" spans="1:16" s="1" customFormat="1" ht="28.5">
      <c r="A61" s="235"/>
      <c r="B61" s="230" t="s">
        <v>843</v>
      </c>
      <c r="C61" s="24" t="s">
        <v>729</v>
      </c>
      <c r="D61" s="23"/>
      <c r="E61" s="6"/>
      <c r="F61" s="6">
        <f>SUM(F62:F64)</f>
        <v>892</v>
      </c>
      <c r="G61" s="123"/>
      <c r="H61" s="123"/>
      <c r="I61" s="123"/>
      <c r="J61" s="123">
        <f>SUM(J62:J64)</f>
        <v>892</v>
      </c>
      <c r="K61" s="122"/>
      <c r="L61" s="24" t="s">
        <v>730</v>
      </c>
      <c r="M61" s="30" t="s">
        <v>731</v>
      </c>
      <c r="N61" s="111"/>
      <c r="O61" s="111"/>
      <c r="P61" s="111"/>
    </row>
    <row r="62" spans="1:16" s="1" customFormat="1" ht="30">
      <c r="A62" s="235"/>
      <c r="B62" s="229"/>
      <c r="C62" s="205" t="s">
        <v>732</v>
      </c>
      <c r="D62" s="22" t="s">
        <v>782</v>
      </c>
      <c r="E62" s="52" t="s">
        <v>701</v>
      </c>
      <c r="F62" s="115">
        <v>423</v>
      </c>
      <c r="G62" s="115"/>
      <c r="H62" s="115"/>
      <c r="I62" s="116"/>
      <c r="J62" s="115">
        <v>423</v>
      </c>
      <c r="K62" s="115"/>
      <c r="L62" s="205" t="s">
        <v>730</v>
      </c>
      <c r="M62" s="33" t="s">
        <v>733</v>
      </c>
      <c r="N62" s="111"/>
      <c r="O62" s="111"/>
      <c r="P62" s="111"/>
    </row>
    <row r="63" spans="1:16" s="1" customFormat="1" ht="30">
      <c r="A63" s="235"/>
      <c r="B63" s="229"/>
      <c r="C63" s="205" t="s">
        <v>734</v>
      </c>
      <c r="D63" s="22" t="s">
        <v>782</v>
      </c>
      <c r="E63" s="52" t="s">
        <v>735</v>
      </c>
      <c r="F63" s="115">
        <v>180</v>
      </c>
      <c r="G63" s="115"/>
      <c r="H63" s="115"/>
      <c r="I63" s="116"/>
      <c r="J63" s="115">
        <v>180</v>
      </c>
      <c r="K63" s="115"/>
      <c r="L63" s="205" t="s">
        <v>730</v>
      </c>
      <c r="M63" s="33" t="s">
        <v>736</v>
      </c>
      <c r="N63" s="111"/>
      <c r="O63" s="111"/>
      <c r="P63" s="111"/>
    </row>
    <row r="64" spans="1:16" s="1" customFormat="1" ht="30">
      <c r="A64" s="235"/>
      <c r="B64" s="229"/>
      <c r="C64" s="205" t="s">
        <v>737</v>
      </c>
      <c r="D64" s="22" t="s">
        <v>782</v>
      </c>
      <c r="E64" s="52" t="s">
        <v>738</v>
      </c>
      <c r="F64" s="52">
        <v>289</v>
      </c>
      <c r="G64" s="115"/>
      <c r="H64" s="115"/>
      <c r="I64" s="116"/>
      <c r="J64" s="115">
        <v>289</v>
      </c>
      <c r="K64" s="115"/>
      <c r="L64" s="205" t="s">
        <v>730</v>
      </c>
      <c r="M64" s="33" t="s">
        <v>739</v>
      </c>
      <c r="N64" s="111"/>
      <c r="O64" s="111"/>
      <c r="P64" s="111"/>
    </row>
    <row r="65" spans="1:16" s="1" customFormat="1" ht="57">
      <c r="A65" s="235"/>
      <c r="B65" s="230" t="s">
        <v>844</v>
      </c>
      <c r="C65" s="24" t="s">
        <v>740</v>
      </c>
      <c r="D65" s="23"/>
      <c r="E65" s="6"/>
      <c r="F65" s="6">
        <f>SUM(F66:F67)</f>
        <v>530</v>
      </c>
      <c r="G65" s="113"/>
      <c r="H65" s="113"/>
      <c r="I65" s="116"/>
      <c r="J65" s="113">
        <f>SUM(J66:J67)</f>
        <v>530</v>
      </c>
      <c r="K65" s="113"/>
      <c r="L65" s="24" t="s">
        <v>741</v>
      </c>
      <c r="M65" s="30" t="s">
        <v>742</v>
      </c>
      <c r="N65" s="111"/>
      <c r="O65" s="111"/>
      <c r="P65" s="111"/>
    </row>
    <row r="66" spans="1:16" s="1" customFormat="1" ht="45">
      <c r="A66" s="235"/>
      <c r="B66" s="229"/>
      <c r="C66" s="205" t="s">
        <v>732</v>
      </c>
      <c r="D66" s="22" t="s">
        <v>782</v>
      </c>
      <c r="E66" s="52" t="s">
        <v>701</v>
      </c>
      <c r="F66" s="115">
        <v>280</v>
      </c>
      <c r="G66" s="115"/>
      <c r="H66" s="115"/>
      <c r="I66" s="116"/>
      <c r="J66" s="115">
        <v>280</v>
      </c>
      <c r="K66" s="115"/>
      <c r="L66" s="205" t="s">
        <v>741</v>
      </c>
      <c r="M66" s="33" t="s">
        <v>743</v>
      </c>
      <c r="N66" s="111"/>
      <c r="O66" s="111"/>
      <c r="P66" s="111"/>
    </row>
    <row r="67" spans="1:16" s="1" customFormat="1" ht="45">
      <c r="A67" s="235"/>
      <c r="B67" s="229"/>
      <c r="C67" s="205" t="s">
        <v>734</v>
      </c>
      <c r="D67" s="22" t="s">
        <v>782</v>
      </c>
      <c r="E67" s="52" t="s">
        <v>735</v>
      </c>
      <c r="F67" s="115">
        <v>250</v>
      </c>
      <c r="G67" s="115"/>
      <c r="H67" s="115"/>
      <c r="I67" s="116"/>
      <c r="J67" s="115">
        <v>250</v>
      </c>
      <c r="K67" s="115"/>
      <c r="L67" s="205" t="s">
        <v>741</v>
      </c>
      <c r="M67" s="33" t="s">
        <v>744</v>
      </c>
      <c r="N67" s="111"/>
      <c r="O67" s="111"/>
      <c r="P67" s="111"/>
    </row>
    <row r="68" spans="1:16" s="1" customFormat="1" ht="28.5">
      <c r="A68" s="235"/>
      <c r="B68" s="230" t="s">
        <v>791</v>
      </c>
      <c r="C68" s="24" t="s">
        <v>745</v>
      </c>
      <c r="D68" s="23"/>
      <c r="E68" s="6"/>
      <c r="F68" s="113">
        <f>SUM(F69:F70)</f>
        <v>170</v>
      </c>
      <c r="G68" s="113"/>
      <c r="H68" s="113"/>
      <c r="I68" s="116"/>
      <c r="J68" s="113">
        <f>SUM(J69:J70)</f>
        <v>170</v>
      </c>
      <c r="K68" s="113"/>
      <c r="L68" s="24" t="s">
        <v>746</v>
      </c>
      <c r="M68" s="30" t="s">
        <v>747</v>
      </c>
      <c r="N68" s="111"/>
      <c r="O68" s="111"/>
      <c r="P68" s="111"/>
    </row>
    <row r="69" spans="1:16" s="1" customFormat="1" ht="30">
      <c r="A69" s="235"/>
      <c r="B69" s="233"/>
      <c r="C69" s="205" t="s">
        <v>732</v>
      </c>
      <c r="D69" s="22" t="s">
        <v>782</v>
      </c>
      <c r="E69" s="52" t="s">
        <v>701</v>
      </c>
      <c r="F69" s="115">
        <v>120</v>
      </c>
      <c r="G69" s="115"/>
      <c r="H69" s="115"/>
      <c r="I69" s="116"/>
      <c r="J69" s="115">
        <v>120</v>
      </c>
      <c r="K69" s="115"/>
      <c r="L69" s="205" t="s">
        <v>746</v>
      </c>
      <c r="M69" s="33" t="s">
        <v>748</v>
      </c>
      <c r="N69" s="111"/>
      <c r="O69" s="111"/>
      <c r="P69" s="111"/>
    </row>
    <row r="70" spans="1:16" s="1" customFormat="1" ht="30">
      <c r="A70" s="235"/>
      <c r="B70" s="229"/>
      <c r="C70" s="205" t="s">
        <v>734</v>
      </c>
      <c r="D70" s="22" t="s">
        <v>782</v>
      </c>
      <c r="E70" s="52" t="s">
        <v>735</v>
      </c>
      <c r="F70" s="115">
        <v>50</v>
      </c>
      <c r="G70" s="115"/>
      <c r="H70" s="115"/>
      <c r="I70" s="116"/>
      <c r="J70" s="115">
        <v>50</v>
      </c>
      <c r="K70" s="115"/>
      <c r="L70" s="205" t="s">
        <v>746</v>
      </c>
      <c r="M70" s="33" t="s">
        <v>749</v>
      </c>
      <c r="N70" s="111"/>
      <c r="O70" s="111"/>
      <c r="P70" s="111"/>
    </row>
    <row r="71" spans="1:16" s="1" customFormat="1" ht="28.5">
      <c r="A71" s="235"/>
      <c r="B71" s="230" t="s">
        <v>793</v>
      </c>
      <c r="C71" s="24" t="s">
        <v>750</v>
      </c>
      <c r="D71" s="23"/>
      <c r="E71" s="6"/>
      <c r="F71" s="113">
        <f>SUM(F72:F73)</f>
        <v>498.4</v>
      </c>
      <c r="G71" s="113"/>
      <c r="H71" s="113"/>
      <c r="I71" s="116"/>
      <c r="J71" s="113">
        <f>SUM(J72:J73)</f>
        <v>498.4</v>
      </c>
      <c r="K71" s="113"/>
      <c r="L71" s="24" t="s">
        <v>751</v>
      </c>
      <c r="M71" s="30" t="s">
        <v>752</v>
      </c>
      <c r="N71" s="111"/>
      <c r="O71" s="111"/>
      <c r="P71" s="111"/>
    </row>
    <row r="72" spans="1:16" s="1" customFormat="1" ht="30">
      <c r="A72" s="234"/>
      <c r="B72" s="116"/>
      <c r="C72" s="205" t="s">
        <v>732</v>
      </c>
      <c r="D72" s="22" t="s">
        <v>782</v>
      </c>
      <c r="E72" s="52" t="s">
        <v>701</v>
      </c>
      <c r="F72" s="115">
        <v>460</v>
      </c>
      <c r="G72" s="115"/>
      <c r="H72" s="115"/>
      <c r="I72" s="116"/>
      <c r="J72" s="115">
        <v>460</v>
      </c>
      <c r="K72" s="115"/>
      <c r="L72" s="205" t="s">
        <v>751</v>
      </c>
      <c r="M72" s="33" t="s">
        <v>748</v>
      </c>
      <c r="N72" s="111"/>
      <c r="O72" s="111"/>
      <c r="P72" s="111"/>
    </row>
    <row r="73" spans="1:16" s="1" customFormat="1" ht="30">
      <c r="A73" s="232"/>
      <c r="B73" s="97"/>
      <c r="C73" s="205" t="s">
        <v>734</v>
      </c>
      <c r="D73" s="22" t="s">
        <v>782</v>
      </c>
      <c r="E73" s="52" t="s">
        <v>735</v>
      </c>
      <c r="F73" s="115">
        <v>38.4</v>
      </c>
      <c r="G73" s="115"/>
      <c r="H73" s="115"/>
      <c r="I73" s="116"/>
      <c r="J73" s="115">
        <v>38.4</v>
      </c>
      <c r="K73" s="115"/>
      <c r="L73" s="205" t="s">
        <v>751</v>
      </c>
      <c r="M73" s="33" t="s">
        <v>753</v>
      </c>
      <c r="N73" s="111"/>
      <c r="O73" s="111"/>
      <c r="P73" s="111"/>
    </row>
    <row r="74" spans="1:16" s="1" customFormat="1" ht="28.5">
      <c r="A74" s="232"/>
      <c r="B74" s="122" t="s">
        <v>165</v>
      </c>
      <c r="C74" s="24" t="s">
        <v>754</v>
      </c>
      <c r="D74" s="23" t="s">
        <v>782</v>
      </c>
      <c r="E74" s="6" t="s">
        <v>701</v>
      </c>
      <c r="F74" s="113">
        <v>120</v>
      </c>
      <c r="G74" s="113"/>
      <c r="H74" s="113"/>
      <c r="I74" s="116"/>
      <c r="J74" s="113">
        <v>120</v>
      </c>
      <c r="K74" s="113"/>
      <c r="L74" s="24" t="s">
        <v>755</v>
      </c>
      <c r="M74" s="30" t="s">
        <v>756</v>
      </c>
      <c r="N74" s="111"/>
      <c r="O74" s="111"/>
      <c r="P74" s="111"/>
    </row>
    <row r="75" spans="1:16" s="1" customFormat="1" ht="71.25">
      <c r="A75" s="232"/>
      <c r="B75" s="122" t="s">
        <v>96</v>
      </c>
      <c r="C75" s="24" t="s">
        <v>757</v>
      </c>
      <c r="D75" s="23" t="s">
        <v>782</v>
      </c>
      <c r="E75" s="6" t="s">
        <v>701</v>
      </c>
      <c r="F75" s="113">
        <v>200</v>
      </c>
      <c r="G75" s="113"/>
      <c r="H75" s="113"/>
      <c r="I75" s="116"/>
      <c r="J75" s="113">
        <v>200</v>
      </c>
      <c r="K75" s="113"/>
      <c r="L75" s="24" t="s">
        <v>758</v>
      </c>
      <c r="M75" s="30" t="s">
        <v>759</v>
      </c>
      <c r="N75" s="111"/>
      <c r="O75" s="111"/>
      <c r="P75" s="111"/>
    </row>
    <row r="76" spans="1:16" s="1" customFormat="1" ht="28.5">
      <c r="A76" s="232"/>
      <c r="B76" s="122" t="s">
        <v>677</v>
      </c>
      <c r="C76" s="24" t="s">
        <v>760</v>
      </c>
      <c r="D76" s="23" t="s">
        <v>782</v>
      </c>
      <c r="E76" s="6" t="s">
        <v>701</v>
      </c>
      <c r="F76" s="113">
        <v>426.8</v>
      </c>
      <c r="G76" s="113"/>
      <c r="H76" s="113"/>
      <c r="I76" s="116"/>
      <c r="J76" s="113">
        <v>426.8</v>
      </c>
      <c r="K76" s="113"/>
      <c r="L76" s="24" t="s">
        <v>761</v>
      </c>
      <c r="M76" s="117" t="s">
        <v>762</v>
      </c>
      <c r="N76" s="111"/>
      <c r="O76" s="111"/>
      <c r="P76" s="111"/>
    </row>
    <row r="77" spans="1:16" s="1" customFormat="1" ht="28.5">
      <c r="A77" s="232"/>
      <c r="B77" s="122" t="s">
        <v>679</v>
      </c>
      <c r="C77" s="24" t="s">
        <v>763</v>
      </c>
      <c r="D77" s="23" t="s">
        <v>782</v>
      </c>
      <c r="E77" s="6" t="s">
        <v>701</v>
      </c>
      <c r="F77" s="113">
        <v>90</v>
      </c>
      <c r="G77" s="113"/>
      <c r="H77" s="113"/>
      <c r="I77" s="116"/>
      <c r="J77" s="113">
        <v>90</v>
      </c>
      <c r="K77" s="113"/>
      <c r="L77" s="24" t="s">
        <v>764</v>
      </c>
      <c r="M77" s="30" t="s">
        <v>765</v>
      </c>
      <c r="N77" s="111"/>
      <c r="O77" s="111"/>
      <c r="P77" s="111"/>
    </row>
    <row r="78" spans="1:16" s="1" customFormat="1" ht="57">
      <c r="A78" s="232"/>
      <c r="B78" s="122" t="s">
        <v>766</v>
      </c>
      <c r="C78" s="24" t="s">
        <v>767</v>
      </c>
      <c r="D78" s="23" t="s">
        <v>782</v>
      </c>
      <c r="E78" s="6" t="s">
        <v>701</v>
      </c>
      <c r="F78" s="113">
        <v>198</v>
      </c>
      <c r="G78" s="113"/>
      <c r="H78" s="113"/>
      <c r="I78" s="116"/>
      <c r="J78" s="113">
        <v>198</v>
      </c>
      <c r="K78" s="113"/>
      <c r="L78" s="24"/>
      <c r="M78" s="30"/>
      <c r="N78" s="111"/>
      <c r="O78" s="111"/>
      <c r="P78" s="111"/>
    </row>
    <row r="79" spans="1:16" s="1" customFormat="1" ht="71.25">
      <c r="A79" s="232"/>
      <c r="B79" s="122" t="s">
        <v>768</v>
      </c>
      <c r="C79" s="24" t="s">
        <v>769</v>
      </c>
      <c r="D79" s="23" t="s">
        <v>782</v>
      </c>
      <c r="E79" s="6" t="s">
        <v>770</v>
      </c>
      <c r="F79" s="113">
        <v>668</v>
      </c>
      <c r="G79" s="113"/>
      <c r="H79" s="113"/>
      <c r="I79" s="116"/>
      <c r="J79" s="113">
        <v>668</v>
      </c>
      <c r="K79" s="113"/>
      <c r="L79" s="24" t="s">
        <v>771</v>
      </c>
      <c r="M79" s="30" t="s">
        <v>772</v>
      </c>
      <c r="N79" s="111"/>
      <c r="O79" s="111"/>
      <c r="P79" s="111"/>
    </row>
    <row r="80" spans="1:16" s="1" customFormat="1" ht="28.5">
      <c r="A80" s="24"/>
      <c r="B80" s="122"/>
      <c r="C80" s="24" t="s">
        <v>773</v>
      </c>
      <c r="D80" s="23"/>
      <c r="E80" s="6"/>
      <c r="F80" s="113">
        <f>SUM(F61+F65+F68+F71+F74+F75+F76+F77+F78+F79)</f>
        <v>3793.2000000000003</v>
      </c>
      <c r="G80" s="113"/>
      <c r="H80" s="113"/>
      <c r="I80" s="118"/>
      <c r="J80" s="113">
        <f>SUM(J61+J65+J68+J71+J74+J75+J76+J77+J78+J79)</f>
        <v>3793.2000000000003</v>
      </c>
      <c r="K80" s="113"/>
      <c r="L80" s="24"/>
      <c r="M80" s="30"/>
      <c r="N80" s="111"/>
      <c r="O80" s="111"/>
      <c r="P80" s="111"/>
    </row>
    <row r="81" spans="1:16" s="1" customFormat="1" ht="28.5">
      <c r="A81" s="24"/>
      <c r="B81" s="122"/>
      <c r="C81" s="24" t="s">
        <v>774</v>
      </c>
      <c r="D81" s="116"/>
      <c r="E81" s="116"/>
      <c r="F81" s="123">
        <f>SUM(F59+F80)</f>
        <v>11258.2</v>
      </c>
      <c r="G81" s="122"/>
      <c r="H81" s="122"/>
      <c r="I81" s="123">
        <f>SUM(I59)</f>
        <v>7465</v>
      </c>
      <c r="J81" s="113">
        <f>SUM(J80)</f>
        <v>3793.2000000000003</v>
      </c>
      <c r="K81" s="113"/>
      <c r="L81" s="24"/>
      <c r="M81" s="30"/>
      <c r="N81" s="111"/>
      <c r="O81" s="111"/>
      <c r="P81" s="111"/>
    </row>
    <row r="82" spans="1:16" s="121" customFormat="1">
      <c r="A82" s="271" t="s">
        <v>775</v>
      </c>
      <c r="B82" s="245"/>
      <c r="C82" s="245"/>
      <c r="D82" s="245"/>
      <c r="E82" s="245"/>
      <c r="F82" s="245"/>
      <c r="G82" s="245"/>
      <c r="H82" s="245"/>
      <c r="I82" s="245"/>
      <c r="J82" s="245"/>
      <c r="K82" s="245"/>
      <c r="L82" s="245"/>
      <c r="M82" s="245"/>
      <c r="N82" s="120"/>
      <c r="O82" s="120"/>
      <c r="P82" s="120"/>
    </row>
    <row r="83" spans="1:16" s="1" customFormat="1" ht="57">
      <c r="A83" s="238" t="s">
        <v>468</v>
      </c>
      <c r="B83" s="122" t="s">
        <v>843</v>
      </c>
      <c r="C83" s="24" t="s">
        <v>776</v>
      </c>
      <c r="D83" s="23" t="s">
        <v>782</v>
      </c>
      <c r="E83" s="6" t="s">
        <v>777</v>
      </c>
      <c r="F83" s="6">
        <v>254.4</v>
      </c>
      <c r="G83" s="123"/>
      <c r="H83" s="123"/>
      <c r="I83" s="123"/>
      <c r="J83" s="123">
        <v>254.4</v>
      </c>
      <c r="K83" s="122"/>
      <c r="L83" s="24" t="s">
        <v>1107</v>
      </c>
      <c r="M83" s="30" t="s">
        <v>1108</v>
      </c>
      <c r="N83" s="111"/>
      <c r="O83" s="111"/>
      <c r="P83" s="111"/>
    </row>
    <row r="84" spans="1:16" s="1" customFormat="1" ht="71.25">
      <c r="A84" s="238"/>
      <c r="B84" s="124" t="s">
        <v>844</v>
      </c>
      <c r="C84" s="125" t="s">
        <v>1109</v>
      </c>
      <c r="D84" s="126" t="s">
        <v>282</v>
      </c>
      <c r="E84" s="127" t="s">
        <v>1110</v>
      </c>
      <c r="F84" s="127">
        <v>4740.8</v>
      </c>
      <c r="G84" s="128"/>
      <c r="H84" s="128"/>
      <c r="I84" s="128"/>
      <c r="J84" s="128"/>
      <c r="K84" s="124">
        <v>4740.8</v>
      </c>
      <c r="L84" s="125" t="s">
        <v>1111</v>
      </c>
      <c r="M84" s="67" t="s">
        <v>1112</v>
      </c>
      <c r="N84" s="111"/>
      <c r="O84" s="111"/>
      <c r="P84" s="111"/>
    </row>
    <row r="85" spans="1:16" s="1" customFormat="1" ht="57">
      <c r="A85" s="238"/>
      <c r="B85" s="124" t="s">
        <v>791</v>
      </c>
      <c r="C85" s="125" t="s">
        <v>1113</v>
      </c>
      <c r="D85" s="126" t="s">
        <v>782</v>
      </c>
      <c r="E85" s="127" t="s">
        <v>1114</v>
      </c>
      <c r="F85" s="127">
        <v>60</v>
      </c>
      <c r="G85" s="128"/>
      <c r="H85" s="128"/>
      <c r="I85" s="128"/>
      <c r="J85" s="128">
        <v>60</v>
      </c>
      <c r="K85" s="124"/>
      <c r="L85" s="125" t="s">
        <v>1115</v>
      </c>
      <c r="M85" s="67" t="s">
        <v>1116</v>
      </c>
      <c r="N85" s="111"/>
      <c r="O85" s="111"/>
      <c r="P85" s="111"/>
    </row>
    <row r="86" spans="1:16" s="1" customFormat="1" ht="28.5">
      <c r="A86" s="238"/>
      <c r="B86" s="129" t="s">
        <v>793</v>
      </c>
      <c r="C86" s="125" t="s">
        <v>1117</v>
      </c>
      <c r="D86" s="126" t="s">
        <v>285</v>
      </c>
      <c r="E86" s="127" t="s">
        <v>1114</v>
      </c>
      <c r="F86" s="127">
        <v>370</v>
      </c>
      <c r="G86" s="128"/>
      <c r="H86" s="128"/>
      <c r="I86" s="128"/>
      <c r="J86" s="128">
        <v>370</v>
      </c>
      <c r="K86" s="124"/>
      <c r="L86" s="125" t="s">
        <v>1118</v>
      </c>
      <c r="M86" s="67" t="s">
        <v>1119</v>
      </c>
      <c r="N86" s="111"/>
      <c r="O86" s="111"/>
      <c r="P86" s="111"/>
    </row>
    <row r="87" spans="1:16" s="1" customFormat="1" ht="99.75">
      <c r="A87" s="238"/>
      <c r="B87" s="129" t="s">
        <v>165</v>
      </c>
      <c r="C87" s="125" t="s">
        <v>1120</v>
      </c>
      <c r="D87" s="126">
        <v>2018</v>
      </c>
      <c r="E87" s="127" t="s">
        <v>1121</v>
      </c>
      <c r="F87" s="127">
        <v>12500</v>
      </c>
      <c r="G87" s="128"/>
      <c r="H87" s="128"/>
      <c r="I87" s="128"/>
      <c r="J87" s="128"/>
      <c r="K87" s="128">
        <v>12500</v>
      </c>
      <c r="L87" s="125" t="s">
        <v>1122</v>
      </c>
      <c r="M87" s="67" t="s">
        <v>1123</v>
      </c>
      <c r="N87" s="111"/>
      <c r="O87" s="111"/>
      <c r="P87" s="111"/>
    </row>
    <row r="88" spans="1:16" s="1" customFormat="1" ht="85.5">
      <c r="A88" s="238"/>
      <c r="B88" s="129" t="s">
        <v>96</v>
      </c>
      <c r="C88" s="125" t="s">
        <v>1124</v>
      </c>
      <c r="D88" s="126">
        <v>2018</v>
      </c>
      <c r="E88" s="127" t="s">
        <v>1114</v>
      </c>
      <c r="F88" s="127">
        <v>16817.099999999999</v>
      </c>
      <c r="G88" s="128"/>
      <c r="H88" s="128"/>
      <c r="I88" s="128"/>
      <c r="J88" s="128"/>
      <c r="K88" s="124">
        <v>16817.099999999999</v>
      </c>
      <c r="L88" s="125" t="s">
        <v>1125</v>
      </c>
      <c r="M88" s="67" t="s">
        <v>1126</v>
      </c>
      <c r="N88" s="111"/>
      <c r="O88" s="111"/>
      <c r="P88" s="111"/>
    </row>
    <row r="89" spans="1:16" s="1" customFormat="1" ht="85.5">
      <c r="A89" s="238"/>
      <c r="B89" s="129" t="s">
        <v>677</v>
      </c>
      <c r="C89" s="125" t="s">
        <v>1127</v>
      </c>
      <c r="D89" s="126">
        <v>2018</v>
      </c>
      <c r="E89" s="127" t="s">
        <v>1114</v>
      </c>
      <c r="F89" s="127">
        <v>15584</v>
      </c>
      <c r="G89" s="128"/>
      <c r="H89" s="128"/>
      <c r="I89" s="128"/>
      <c r="J89" s="128"/>
      <c r="K89" s="124">
        <v>15584</v>
      </c>
      <c r="L89" s="125" t="s">
        <v>1125</v>
      </c>
      <c r="M89" s="67" t="s">
        <v>1128</v>
      </c>
      <c r="N89" s="111"/>
      <c r="O89" s="111"/>
      <c r="P89" s="111"/>
    </row>
    <row r="90" spans="1:16" s="1" customFormat="1" ht="114">
      <c r="A90" s="238"/>
      <c r="B90" s="129" t="s">
        <v>679</v>
      </c>
      <c r="C90" s="125" t="s">
        <v>1129</v>
      </c>
      <c r="D90" s="126">
        <v>2018</v>
      </c>
      <c r="E90" s="127" t="s">
        <v>1130</v>
      </c>
      <c r="F90" s="127">
        <v>100</v>
      </c>
      <c r="G90" s="128"/>
      <c r="H90" s="128"/>
      <c r="I90" s="128">
        <v>100</v>
      </c>
      <c r="J90" s="128"/>
      <c r="K90" s="124"/>
      <c r="L90" s="125" t="s">
        <v>1131</v>
      </c>
      <c r="M90" s="67" t="s">
        <v>1132</v>
      </c>
      <c r="N90" s="111"/>
      <c r="O90" s="111"/>
      <c r="P90" s="111"/>
    </row>
    <row r="91" spans="1:16" s="1" customFormat="1" ht="99.75">
      <c r="A91" s="238"/>
      <c r="B91" s="129" t="s">
        <v>766</v>
      </c>
      <c r="C91" s="125" t="s">
        <v>1133</v>
      </c>
      <c r="D91" s="126">
        <v>2018</v>
      </c>
      <c r="E91" s="127" t="s">
        <v>1130</v>
      </c>
      <c r="F91" s="127">
        <v>150</v>
      </c>
      <c r="G91" s="128"/>
      <c r="H91" s="128"/>
      <c r="I91" s="128">
        <v>150</v>
      </c>
      <c r="J91" s="128"/>
      <c r="K91" s="124"/>
      <c r="L91" s="125" t="s">
        <v>1134</v>
      </c>
      <c r="M91" s="67" t="s">
        <v>1135</v>
      </c>
      <c r="N91" s="111"/>
      <c r="O91" s="111"/>
      <c r="P91" s="111"/>
    </row>
    <row r="92" spans="1:16" s="1" customFormat="1" ht="42.75">
      <c r="A92" s="238"/>
      <c r="B92" s="129" t="s">
        <v>768</v>
      </c>
      <c r="C92" s="125" t="s">
        <v>1136</v>
      </c>
      <c r="D92" s="126" t="s">
        <v>782</v>
      </c>
      <c r="E92" s="127" t="s">
        <v>1137</v>
      </c>
      <c r="F92" s="127">
        <v>13130</v>
      </c>
      <c r="G92" s="128"/>
      <c r="H92" s="128"/>
      <c r="I92" s="128"/>
      <c r="J92" s="128"/>
      <c r="K92" s="124">
        <v>13130</v>
      </c>
      <c r="L92" s="125" t="s">
        <v>1138</v>
      </c>
      <c r="M92" s="67" t="s">
        <v>721</v>
      </c>
      <c r="N92" s="111"/>
      <c r="O92" s="111"/>
      <c r="P92" s="111"/>
    </row>
    <row r="93" spans="1:16" s="1" customFormat="1" ht="42.75">
      <c r="A93" s="238"/>
      <c r="B93" s="129" t="s">
        <v>1139</v>
      </c>
      <c r="C93" s="125" t="s">
        <v>1140</v>
      </c>
      <c r="D93" s="126" t="s">
        <v>782</v>
      </c>
      <c r="E93" s="127" t="s">
        <v>1141</v>
      </c>
      <c r="F93" s="127">
        <v>14180</v>
      </c>
      <c r="G93" s="128"/>
      <c r="H93" s="128"/>
      <c r="I93" s="128"/>
      <c r="J93" s="128"/>
      <c r="K93" s="124">
        <v>14180</v>
      </c>
      <c r="L93" s="125" t="s">
        <v>1142</v>
      </c>
      <c r="M93" s="67" t="s">
        <v>721</v>
      </c>
      <c r="N93" s="111"/>
      <c r="O93" s="111"/>
      <c r="P93" s="111"/>
    </row>
    <row r="94" spans="1:16" s="1" customFormat="1" ht="42.75">
      <c r="A94" s="238"/>
      <c r="B94" s="129" t="s">
        <v>1143</v>
      </c>
      <c r="C94" s="125" t="s">
        <v>1144</v>
      </c>
      <c r="D94" s="126" t="s">
        <v>782</v>
      </c>
      <c r="E94" s="127" t="s">
        <v>1141</v>
      </c>
      <c r="F94" s="127">
        <v>2422.1</v>
      </c>
      <c r="G94" s="128"/>
      <c r="H94" s="128"/>
      <c r="I94" s="128"/>
      <c r="J94" s="128"/>
      <c r="K94" s="124">
        <v>2422.1</v>
      </c>
      <c r="L94" s="125" t="s">
        <v>1145</v>
      </c>
      <c r="M94" s="67" t="s">
        <v>1146</v>
      </c>
      <c r="N94" s="111"/>
      <c r="O94" s="111"/>
      <c r="P94" s="111"/>
    </row>
    <row r="95" spans="1:16" s="130" customFormat="1" ht="42.75">
      <c r="A95" s="238"/>
      <c r="B95" s="122"/>
      <c r="C95" s="24" t="s">
        <v>1147</v>
      </c>
      <c r="D95" s="23"/>
      <c r="E95" s="6"/>
      <c r="F95" s="6">
        <f>SUM(F83:F94)</f>
        <v>80308.400000000009</v>
      </c>
      <c r="G95" s="123"/>
      <c r="H95" s="123"/>
      <c r="I95" s="123">
        <f>SUM(I90:I91)</f>
        <v>250</v>
      </c>
      <c r="J95" s="123">
        <f>SUM(J83:J91)</f>
        <v>684.4</v>
      </c>
      <c r="K95" s="122">
        <f>SUM(K83:K94)</f>
        <v>79374</v>
      </c>
      <c r="L95" s="24"/>
      <c r="M95" s="30"/>
      <c r="N95" s="111"/>
      <c r="O95" s="111"/>
      <c r="P95" s="111"/>
    </row>
    <row r="96" spans="1:16" s="1" customFormat="1" ht="14.25">
      <c r="A96" s="245" t="s">
        <v>1148</v>
      </c>
      <c r="B96" s="245"/>
      <c r="C96" s="245"/>
      <c r="D96" s="245"/>
      <c r="E96" s="245"/>
      <c r="F96" s="245"/>
      <c r="G96" s="245"/>
      <c r="H96" s="245"/>
      <c r="I96" s="245"/>
      <c r="J96" s="245"/>
      <c r="K96" s="245"/>
      <c r="L96" s="245"/>
      <c r="M96" s="245"/>
      <c r="N96" s="111"/>
      <c r="O96" s="111"/>
      <c r="P96" s="111"/>
    </row>
    <row r="97" spans="1:16" s="1" customFormat="1" ht="114">
      <c r="A97" s="238" t="s">
        <v>699</v>
      </c>
      <c r="B97" s="122" t="s">
        <v>843</v>
      </c>
      <c r="C97" s="24" t="s">
        <v>1149</v>
      </c>
      <c r="D97" s="23" t="s">
        <v>782</v>
      </c>
      <c r="E97" s="6" t="s">
        <v>1150</v>
      </c>
      <c r="F97" s="6">
        <v>2160</v>
      </c>
      <c r="G97" s="123"/>
      <c r="H97" s="123"/>
      <c r="I97" s="123">
        <v>1200</v>
      </c>
      <c r="J97" s="123"/>
      <c r="K97" s="122">
        <v>960</v>
      </c>
      <c r="L97" s="24" t="s">
        <v>1151</v>
      </c>
      <c r="M97" s="30" t="s">
        <v>719</v>
      </c>
      <c r="N97" s="111"/>
      <c r="O97" s="111"/>
      <c r="P97" s="111"/>
    </row>
    <row r="98" spans="1:16" s="130" customFormat="1" ht="128.25">
      <c r="A98" s="238"/>
      <c r="B98" s="122" t="s">
        <v>844</v>
      </c>
      <c r="C98" s="24" t="s">
        <v>1152</v>
      </c>
      <c r="D98" s="23" t="s">
        <v>782</v>
      </c>
      <c r="E98" s="6" t="s">
        <v>1150</v>
      </c>
      <c r="F98" s="6">
        <f>SUM(I98+K98)</f>
        <v>1365.3</v>
      </c>
      <c r="G98" s="123"/>
      <c r="H98" s="123"/>
      <c r="I98" s="123">
        <v>1229.7</v>
      </c>
      <c r="J98" s="123"/>
      <c r="K98" s="122">
        <v>135.6</v>
      </c>
      <c r="L98" s="24" t="s">
        <v>1151</v>
      </c>
      <c r="M98" s="30" t="s">
        <v>721</v>
      </c>
      <c r="N98" s="111"/>
      <c r="O98" s="111"/>
      <c r="P98" s="111"/>
    </row>
    <row r="99" spans="1:16" s="130" customFormat="1" ht="99.75">
      <c r="A99" s="24"/>
      <c r="B99" s="122" t="s">
        <v>791</v>
      </c>
      <c r="C99" s="24" t="s">
        <v>1153</v>
      </c>
      <c r="D99" s="23" t="s">
        <v>782</v>
      </c>
      <c r="E99" s="6" t="s">
        <v>1154</v>
      </c>
      <c r="F99" s="6">
        <f>SUM(F100+F101+F102+F103)</f>
        <v>405.3</v>
      </c>
      <c r="G99" s="123"/>
      <c r="H99" s="123"/>
      <c r="I99" s="123">
        <f>SUM(I100+I101+I102+I103)</f>
        <v>405.3</v>
      </c>
      <c r="J99" s="123"/>
      <c r="K99" s="122"/>
      <c r="L99" s="24"/>
      <c r="M99" s="30"/>
      <c r="N99" s="111"/>
      <c r="O99" s="111"/>
      <c r="P99" s="111"/>
    </row>
    <row r="100" spans="1:16" s="121" customFormat="1">
      <c r="A100" s="205"/>
      <c r="B100" s="97"/>
      <c r="C100" s="205" t="s">
        <v>732</v>
      </c>
      <c r="D100" s="22"/>
      <c r="E100" s="52"/>
      <c r="F100" s="52">
        <v>331</v>
      </c>
      <c r="G100" s="131"/>
      <c r="H100" s="131"/>
      <c r="I100" s="131">
        <v>331</v>
      </c>
      <c r="J100" s="131"/>
      <c r="K100" s="97"/>
      <c r="L100" s="205"/>
      <c r="M100" s="33"/>
      <c r="N100" s="120"/>
      <c r="O100" s="120"/>
      <c r="P100" s="120"/>
    </row>
    <row r="101" spans="1:16" s="121" customFormat="1">
      <c r="A101" s="205"/>
      <c r="B101" s="97"/>
      <c r="C101" s="205" t="s">
        <v>734</v>
      </c>
      <c r="D101" s="22"/>
      <c r="E101" s="52"/>
      <c r="F101" s="52">
        <v>17.8</v>
      </c>
      <c r="G101" s="131"/>
      <c r="H101" s="131"/>
      <c r="I101" s="131">
        <v>17.8</v>
      </c>
      <c r="J101" s="131"/>
      <c r="K101" s="97"/>
      <c r="L101" s="205"/>
      <c r="M101" s="33"/>
      <c r="N101" s="120"/>
      <c r="O101" s="120"/>
      <c r="P101" s="120"/>
    </row>
    <row r="102" spans="1:16" s="121" customFormat="1">
      <c r="A102" s="205"/>
      <c r="B102" s="97"/>
      <c r="C102" s="205" t="s">
        <v>1155</v>
      </c>
      <c r="D102" s="22"/>
      <c r="E102" s="52"/>
      <c r="F102" s="52">
        <v>48.5</v>
      </c>
      <c r="G102" s="131"/>
      <c r="H102" s="131"/>
      <c r="I102" s="131">
        <v>48.5</v>
      </c>
      <c r="J102" s="131"/>
      <c r="K102" s="97"/>
      <c r="L102" s="205"/>
      <c r="M102" s="33"/>
      <c r="N102" s="120"/>
      <c r="O102" s="120"/>
      <c r="P102" s="120"/>
    </row>
    <row r="103" spans="1:16" s="121" customFormat="1">
      <c r="A103" s="205"/>
      <c r="B103" s="97"/>
      <c r="C103" s="205" t="s">
        <v>737</v>
      </c>
      <c r="D103" s="22"/>
      <c r="E103" s="52"/>
      <c r="F103" s="52">
        <v>8</v>
      </c>
      <c r="G103" s="131"/>
      <c r="H103" s="131"/>
      <c r="I103" s="131">
        <v>8</v>
      </c>
      <c r="J103" s="131"/>
      <c r="K103" s="97"/>
      <c r="L103" s="205"/>
      <c r="M103" s="33"/>
      <c r="N103" s="120"/>
      <c r="O103" s="120"/>
      <c r="P103" s="120"/>
    </row>
    <row r="104" spans="1:16" s="121" customFormat="1" ht="142.5">
      <c r="A104" s="205"/>
      <c r="B104" s="97" t="s">
        <v>793</v>
      </c>
      <c r="C104" s="24" t="s">
        <v>0</v>
      </c>
      <c r="D104" s="23" t="s">
        <v>782</v>
      </c>
      <c r="E104" s="6" t="s">
        <v>1</v>
      </c>
      <c r="F104" s="6">
        <v>833.3</v>
      </c>
      <c r="G104" s="123"/>
      <c r="H104" s="123"/>
      <c r="I104" s="123">
        <v>500</v>
      </c>
      <c r="J104" s="123"/>
      <c r="K104" s="122">
        <v>333.3</v>
      </c>
      <c r="L104" s="205"/>
      <c r="M104" s="33"/>
      <c r="N104" s="120"/>
      <c r="O104" s="120"/>
      <c r="P104" s="120"/>
    </row>
    <row r="105" spans="1:16" s="130" customFormat="1" ht="42.75">
      <c r="A105" s="24"/>
      <c r="B105" s="122"/>
      <c r="C105" s="24" t="s">
        <v>1156</v>
      </c>
      <c r="D105" s="23"/>
      <c r="E105" s="6"/>
      <c r="F105" s="6">
        <f t="shared" ref="F105:K105" si="1">SUM(F97+F98+F99+F104)</f>
        <v>4763.9000000000005</v>
      </c>
      <c r="G105" s="6">
        <f t="shared" si="1"/>
        <v>0</v>
      </c>
      <c r="H105" s="6">
        <f t="shared" si="1"/>
        <v>0</v>
      </c>
      <c r="I105" s="6">
        <f t="shared" si="1"/>
        <v>3335</v>
      </c>
      <c r="J105" s="6">
        <f t="shared" si="1"/>
        <v>0</v>
      </c>
      <c r="K105" s="6">
        <f t="shared" si="1"/>
        <v>1428.8999999999999</v>
      </c>
      <c r="L105" s="24"/>
      <c r="M105" s="30"/>
      <c r="N105" s="111"/>
      <c r="O105" s="111"/>
      <c r="P105" s="111"/>
    </row>
    <row r="106" spans="1:16" s="130" customFormat="1" ht="14.25">
      <c r="A106" s="245" t="s">
        <v>1157</v>
      </c>
      <c r="B106" s="245"/>
      <c r="C106" s="245"/>
      <c r="D106" s="245"/>
      <c r="E106" s="245"/>
      <c r="F106" s="245"/>
      <c r="G106" s="245"/>
      <c r="H106" s="245"/>
      <c r="I106" s="245"/>
      <c r="J106" s="245"/>
      <c r="K106" s="245"/>
      <c r="L106" s="245"/>
      <c r="M106" s="245"/>
      <c r="N106" s="111"/>
      <c r="O106" s="111"/>
      <c r="P106" s="111"/>
    </row>
    <row r="107" spans="1:16" s="130" customFormat="1" ht="28.5">
      <c r="A107" s="238" t="s">
        <v>468</v>
      </c>
      <c r="B107" s="23" t="s">
        <v>843</v>
      </c>
      <c r="C107" s="125" t="s">
        <v>1158</v>
      </c>
      <c r="D107" s="23" t="s">
        <v>782</v>
      </c>
      <c r="E107" s="23" t="s">
        <v>1159</v>
      </c>
      <c r="F107" s="23">
        <v>6432</v>
      </c>
      <c r="G107" s="23"/>
      <c r="H107" s="23"/>
      <c r="I107" s="23"/>
      <c r="J107" s="23">
        <v>6432</v>
      </c>
      <c r="K107" s="23"/>
      <c r="L107" s="23" t="s">
        <v>1160</v>
      </c>
      <c r="M107" s="24" t="s">
        <v>1161</v>
      </c>
      <c r="N107" s="111"/>
      <c r="O107" s="111"/>
      <c r="P107" s="111"/>
    </row>
    <row r="108" spans="1:16" s="130" customFormat="1" ht="42.75">
      <c r="A108" s="238"/>
      <c r="B108" s="23" t="s">
        <v>844</v>
      </c>
      <c r="C108" s="125" t="s">
        <v>1162</v>
      </c>
      <c r="D108" s="23" t="s">
        <v>782</v>
      </c>
      <c r="E108" s="23" t="s">
        <v>1159</v>
      </c>
      <c r="F108" s="23">
        <v>6192</v>
      </c>
      <c r="G108" s="23"/>
      <c r="H108" s="23"/>
      <c r="I108" s="23"/>
      <c r="J108" s="23">
        <v>6192</v>
      </c>
      <c r="K108" s="23"/>
      <c r="L108" s="23" t="s">
        <v>1160</v>
      </c>
      <c r="M108" s="24" t="s">
        <v>1163</v>
      </c>
      <c r="N108" s="111"/>
      <c r="O108" s="111"/>
      <c r="P108" s="111"/>
    </row>
    <row r="109" spans="1:16" s="130" customFormat="1" ht="42.75">
      <c r="A109" s="238"/>
      <c r="B109" s="23" t="s">
        <v>791</v>
      </c>
      <c r="C109" s="125" t="s">
        <v>1164</v>
      </c>
      <c r="D109" s="23" t="s">
        <v>782</v>
      </c>
      <c r="E109" s="23" t="s">
        <v>1159</v>
      </c>
      <c r="F109" s="126">
        <v>4240</v>
      </c>
      <c r="G109" s="23"/>
      <c r="H109" s="23"/>
      <c r="I109" s="23"/>
      <c r="J109" s="126">
        <v>4240</v>
      </c>
      <c r="K109" s="23"/>
      <c r="L109" s="23" t="s">
        <v>1160</v>
      </c>
      <c r="M109" s="24" t="s">
        <v>1165</v>
      </c>
      <c r="N109" s="111"/>
      <c r="O109" s="111"/>
      <c r="P109" s="111"/>
    </row>
    <row r="110" spans="1:16" s="130" customFormat="1" ht="71.25">
      <c r="A110" s="238"/>
      <c r="B110" s="23" t="s">
        <v>793</v>
      </c>
      <c r="C110" s="125" t="s">
        <v>1166</v>
      </c>
      <c r="D110" s="23" t="s">
        <v>782</v>
      </c>
      <c r="E110" s="23" t="s">
        <v>1159</v>
      </c>
      <c r="F110" s="126">
        <v>1100</v>
      </c>
      <c r="G110" s="23"/>
      <c r="H110" s="23"/>
      <c r="I110" s="23"/>
      <c r="J110" s="126">
        <v>1100</v>
      </c>
      <c r="K110" s="23"/>
      <c r="L110" s="23" t="s">
        <v>1160</v>
      </c>
      <c r="M110" s="24" t="s">
        <v>1167</v>
      </c>
      <c r="N110" s="111"/>
      <c r="O110" s="111"/>
      <c r="P110" s="111"/>
    </row>
    <row r="111" spans="1:16" s="130" customFormat="1" ht="42.75">
      <c r="A111" s="23"/>
      <c r="B111" s="23" t="s">
        <v>165</v>
      </c>
      <c r="C111" s="125" t="s">
        <v>1168</v>
      </c>
      <c r="D111" s="23" t="s">
        <v>782</v>
      </c>
      <c r="E111" s="23" t="s">
        <v>1159</v>
      </c>
      <c r="F111" s="126">
        <v>420</v>
      </c>
      <c r="G111" s="23"/>
      <c r="H111" s="23"/>
      <c r="I111" s="23"/>
      <c r="J111" s="126">
        <v>420</v>
      </c>
      <c r="K111" s="23"/>
      <c r="L111" s="23" t="s">
        <v>1160</v>
      </c>
      <c r="M111" s="24" t="s">
        <v>1169</v>
      </c>
      <c r="N111" s="111"/>
      <c r="O111" s="111"/>
      <c r="P111" s="111"/>
    </row>
    <row r="112" spans="1:16" s="121" customFormat="1" ht="71.25">
      <c r="A112" s="24"/>
      <c r="B112" s="122" t="s">
        <v>96</v>
      </c>
      <c r="C112" s="24" t="s">
        <v>1170</v>
      </c>
      <c r="D112" s="23" t="s">
        <v>782</v>
      </c>
      <c r="E112" s="6" t="s">
        <v>1171</v>
      </c>
      <c r="F112" s="112">
        <f>SUM(I112+K112)</f>
        <v>10692</v>
      </c>
      <c r="G112" s="113"/>
      <c r="H112" s="113"/>
      <c r="I112" s="113">
        <v>267.7</v>
      </c>
      <c r="J112" s="113"/>
      <c r="K112" s="113">
        <v>10424.299999999999</v>
      </c>
      <c r="L112" s="24" t="s">
        <v>1172</v>
      </c>
      <c r="M112" s="30" t="s">
        <v>1173</v>
      </c>
      <c r="N112" s="120"/>
      <c r="O112" s="120"/>
      <c r="P112" s="120"/>
    </row>
    <row r="113" spans="1:16" s="130" customFormat="1" ht="14.25">
      <c r="A113" s="24"/>
      <c r="B113" s="122"/>
      <c r="C113" s="24" t="s">
        <v>838</v>
      </c>
      <c r="D113" s="23"/>
      <c r="E113" s="6"/>
      <c r="F113" s="6">
        <f>SUM(F107+F108+F109+F110+F111+F112)</f>
        <v>29076</v>
      </c>
      <c r="G113" s="123"/>
      <c r="H113" s="123"/>
      <c r="I113" s="123">
        <f>SUM(I112)</f>
        <v>267.7</v>
      </c>
      <c r="J113" s="123">
        <f>SUM(J107+J108+J109+J110+J111)</f>
        <v>18384</v>
      </c>
      <c r="K113" s="113">
        <f>SUM(K112)</f>
        <v>10424.299999999999</v>
      </c>
      <c r="L113" s="24"/>
      <c r="M113" s="30"/>
      <c r="N113" s="111"/>
      <c r="O113" s="111"/>
      <c r="P113" s="111"/>
    </row>
    <row r="114" spans="1:16" s="121" customFormat="1">
      <c r="A114" s="245" t="s">
        <v>1174</v>
      </c>
      <c r="B114" s="245"/>
      <c r="C114" s="245"/>
      <c r="D114" s="245"/>
      <c r="E114" s="245"/>
      <c r="F114" s="245"/>
      <c r="G114" s="245"/>
      <c r="H114" s="245"/>
      <c r="I114" s="245"/>
      <c r="J114" s="245"/>
      <c r="K114" s="245"/>
      <c r="L114" s="245"/>
      <c r="M114" s="245"/>
      <c r="N114" s="120"/>
      <c r="O114" s="120"/>
      <c r="P114" s="120"/>
    </row>
    <row r="115" spans="1:16" s="121" customFormat="1">
      <c r="A115" s="263" t="s">
        <v>699</v>
      </c>
      <c r="B115" s="122" t="s">
        <v>843</v>
      </c>
      <c r="C115" s="262" t="s">
        <v>1175</v>
      </c>
      <c r="D115" s="262"/>
      <c r="E115" s="262"/>
      <c r="F115" s="262"/>
      <c r="G115" s="262"/>
      <c r="H115" s="262"/>
      <c r="I115" s="262"/>
      <c r="J115" s="262"/>
      <c r="K115" s="262"/>
      <c r="L115" s="262"/>
      <c r="M115" s="262"/>
      <c r="N115" s="120"/>
      <c r="O115" s="120"/>
      <c r="P115" s="120"/>
    </row>
    <row r="116" spans="1:16" s="130" customFormat="1" ht="42.75">
      <c r="A116" s="263"/>
      <c r="B116" s="122" t="s">
        <v>1176</v>
      </c>
      <c r="C116" s="24" t="s">
        <v>1177</v>
      </c>
      <c r="D116" s="23"/>
      <c r="E116" s="6"/>
      <c r="F116" s="6">
        <v>250</v>
      </c>
      <c r="G116" s="123"/>
      <c r="H116" s="123"/>
      <c r="I116" s="123"/>
      <c r="J116" s="123">
        <v>250</v>
      </c>
      <c r="K116" s="122"/>
      <c r="L116" s="24" t="s">
        <v>1178</v>
      </c>
      <c r="M116" s="30" t="s">
        <v>1179</v>
      </c>
      <c r="N116" s="111"/>
      <c r="O116" s="111"/>
      <c r="P116" s="111"/>
    </row>
    <row r="117" spans="1:16" s="121" customFormat="1" ht="30">
      <c r="A117" s="263"/>
      <c r="B117" s="97"/>
      <c r="C117" s="205" t="s">
        <v>734</v>
      </c>
      <c r="D117" s="22" t="s">
        <v>782</v>
      </c>
      <c r="E117" s="52" t="s">
        <v>1180</v>
      </c>
      <c r="F117" s="52">
        <v>250</v>
      </c>
      <c r="G117" s="131"/>
      <c r="H117" s="131"/>
      <c r="I117" s="131"/>
      <c r="J117" s="131">
        <v>250</v>
      </c>
      <c r="K117" s="97"/>
      <c r="L117" s="205"/>
      <c r="M117" s="33"/>
      <c r="N117" s="120"/>
      <c r="O117" s="120"/>
      <c r="P117" s="120"/>
    </row>
    <row r="118" spans="1:16" s="130" customFormat="1" ht="28.5">
      <c r="A118" s="263"/>
      <c r="B118" s="122" t="s">
        <v>1181</v>
      </c>
      <c r="C118" s="24" t="s">
        <v>1182</v>
      </c>
      <c r="D118" s="23"/>
      <c r="E118" s="6"/>
      <c r="F118" s="6">
        <v>198</v>
      </c>
      <c r="G118" s="123"/>
      <c r="H118" s="123"/>
      <c r="I118" s="123">
        <v>198</v>
      </c>
      <c r="J118" s="123"/>
      <c r="K118" s="122"/>
      <c r="L118" s="24" t="s">
        <v>1183</v>
      </c>
      <c r="M118" s="30" t="s">
        <v>719</v>
      </c>
      <c r="N118" s="111"/>
      <c r="O118" s="111"/>
      <c r="P118" s="111"/>
    </row>
    <row r="119" spans="1:16" s="121" customFormat="1" ht="45">
      <c r="A119" s="263"/>
      <c r="B119" s="97"/>
      <c r="C119" s="205" t="s">
        <v>732</v>
      </c>
      <c r="D119" s="22" t="s">
        <v>782</v>
      </c>
      <c r="E119" s="52" t="s">
        <v>1184</v>
      </c>
      <c r="F119" s="52">
        <v>198</v>
      </c>
      <c r="G119" s="131"/>
      <c r="H119" s="131"/>
      <c r="I119" s="131">
        <v>198</v>
      </c>
      <c r="J119" s="131"/>
      <c r="K119" s="97"/>
      <c r="L119" s="205"/>
      <c r="M119" s="33"/>
      <c r="N119" s="120"/>
      <c r="O119" s="120"/>
      <c r="P119" s="120"/>
    </row>
    <row r="120" spans="1:16" s="130" customFormat="1" ht="28.5">
      <c r="A120" s="263"/>
      <c r="B120" s="122"/>
      <c r="C120" s="24" t="s">
        <v>1185</v>
      </c>
      <c r="D120" s="23"/>
      <c r="E120" s="6"/>
      <c r="F120" s="6">
        <f>SUM(F116+F118)</f>
        <v>448</v>
      </c>
      <c r="G120" s="6"/>
      <c r="H120" s="6"/>
      <c r="I120" s="6">
        <f>SUM(I116+I118)</f>
        <v>198</v>
      </c>
      <c r="J120" s="6">
        <f>SUM(J116+J118)</f>
        <v>250</v>
      </c>
      <c r="K120" s="6"/>
      <c r="L120" s="24"/>
      <c r="M120" s="30"/>
      <c r="N120" s="111"/>
      <c r="O120" s="111"/>
      <c r="P120" s="111"/>
    </row>
    <row r="121" spans="1:16" s="121" customFormat="1">
      <c r="A121" s="238" t="s">
        <v>699</v>
      </c>
      <c r="B121" s="122" t="s">
        <v>844</v>
      </c>
      <c r="C121" s="262" t="s">
        <v>1186</v>
      </c>
      <c r="D121" s="262"/>
      <c r="E121" s="262"/>
      <c r="F121" s="262"/>
      <c r="G121" s="262"/>
      <c r="H121" s="262"/>
      <c r="I121" s="262"/>
      <c r="J121" s="262"/>
      <c r="K121" s="262"/>
      <c r="L121" s="262"/>
      <c r="M121" s="262"/>
      <c r="N121" s="120"/>
      <c r="O121" s="120"/>
      <c r="P121" s="120"/>
    </row>
    <row r="122" spans="1:16" s="130" customFormat="1" ht="28.5">
      <c r="A122" s="238"/>
      <c r="B122" s="122" t="s">
        <v>1187</v>
      </c>
      <c r="C122" s="24" t="s">
        <v>1188</v>
      </c>
      <c r="D122" s="23"/>
      <c r="E122" s="6"/>
      <c r="F122" s="6">
        <f>SUM(F123+F126+F127)</f>
        <v>911.5</v>
      </c>
      <c r="G122" s="123"/>
      <c r="H122" s="123"/>
      <c r="I122" s="123">
        <f>SUM(I123+I126+I127)</f>
        <v>911.5</v>
      </c>
      <c r="J122" s="123"/>
      <c r="K122" s="122"/>
      <c r="L122" s="24" t="s">
        <v>1189</v>
      </c>
      <c r="M122" s="30" t="s">
        <v>1190</v>
      </c>
      <c r="N122" s="111"/>
      <c r="O122" s="111"/>
      <c r="P122" s="111"/>
    </row>
    <row r="123" spans="1:16" s="130" customFormat="1" ht="28.5">
      <c r="A123" s="238"/>
      <c r="B123" s="122" t="s">
        <v>1191</v>
      </c>
      <c r="C123" s="24" t="s">
        <v>1192</v>
      </c>
      <c r="D123" s="23"/>
      <c r="E123" s="6"/>
      <c r="F123" s="6">
        <f>SUM(F125+F124)</f>
        <v>203.6</v>
      </c>
      <c r="G123" s="123"/>
      <c r="H123" s="123"/>
      <c r="I123" s="123">
        <f>SUM(I125+I124)</f>
        <v>203.6</v>
      </c>
      <c r="J123" s="123"/>
      <c r="K123" s="122"/>
      <c r="L123" s="24"/>
      <c r="M123" s="30"/>
      <c r="N123" s="111"/>
      <c r="O123" s="111"/>
      <c r="P123" s="111"/>
    </row>
    <row r="124" spans="1:16" s="121" customFormat="1" ht="45">
      <c r="A124" s="238"/>
      <c r="B124" s="97"/>
      <c r="C124" s="205" t="s">
        <v>1193</v>
      </c>
      <c r="D124" s="22" t="s">
        <v>782</v>
      </c>
      <c r="E124" s="52" t="s">
        <v>701</v>
      </c>
      <c r="F124" s="52">
        <v>163.6</v>
      </c>
      <c r="G124" s="131"/>
      <c r="H124" s="131"/>
      <c r="I124" s="131">
        <v>163.6</v>
      </c>
      <c r="J124" s="131"/>
      <c r="K124" s="97"/>
      <c r="L124" s="205" t="s">
        <v>1194</v>
      </c>
      <c r="M124" s="33" t="s">
        <v>719</v>
      </c>
      <c r="N124" s="120"/>
      <c r="O124" s="120"/>
      <c r="P124" s="120"/>
    </row>
    <row r="125" spans="1:16" s="121" customFormat="1" ht="45">
      <c r="A125" s="238"/>
      <c r="B125" s="97"/>
      <c r="C125" s="205" t="s">
        <v>848</v>
      </c>
      <c r="D125" s="22" t="s">
        <v>782</v>
      </c>
      <c r="E125" s="52" t="s">
        <v>701</v>
      </c>
      <c r="F125" s="52">
        <v>40</v>
      </c>
      <c r="G125" s="131"/>
      <c r="H125" s="131"/>
      <c r="I125" s="131">
        <v>40</v>
      </c>
      <c r="J125" s="131"/>
      <c r="K125" s="97"/>
      <c r="L125" s="205" t="s">
        <v>849</v>
      </c>
      <c r="M125" s="33" t="s">
        <v>850</v>
      </c>
      <c r="N125" s="120"/>
      <c r="O125" s="120"/>
      <c r="P125" s="120"/>
    </row>
    <row r="126" spans="1:16" s="130" customFormat="1" ht="42.75">
      <c r="A126" s="238"/>
      <c r="B126" s="122" t="s">
        <v>851</v>
      </c>
      <c r="C126" s="24" t="s">
        <v>852</v>
      </c>
      <c r="D126" s="23" t="s">
        <v>782</v>
      </c>
      <c r="E126" s="6" t="s">
        <v>1141</v>
      </c>
      <c r="F126" s="6">
        <v>114.3</v>
      </c>
      <c r="G126" s="123"/>
      <c r="H126" s="123"/>
      <c r="I126" s="123">
        <v>114.3</v>
      </c>
      <c r="J126" s="123"/>
      <c r="K126" s="122"/>
      <c r="L126" s="24" t="s">
        <v>1189</v>
      </c>
      <c r="M126" s="30" t="s">
        <v>853</v>
      </c>
      <c r="N126" s="111"/>
      <c r="O126" s="111"/>
      <c r="P126" s="111"/>
    </row>
    <row r="127" spans="1:16" s="130" customFormat="1" ht="57">
      <c r="A127" s="238"/>
      <c r="B127" s="122" t="s">
        <v>854</v>
      </c>
      <c r="C127" s="24" t="s">
        <v>855</v>
      </c>
      <c r="D127" s="23" t="s">
        <v>782</v>
      </c>
      <c r="E127" s="6" t="s">
        <v>856</v>
      </c>
      <c r="F127" s="6">
        <v>593.6</v>
      </c>
      <c r="G127" s="123"/>
      <c r="H127" s="123"/>
      <c r="I127" s="123">
        <v>593.6</v>
      </c>
      <c r="J127" s="123"/>
      <c r="K127" s="122"/>
      <c r="L127" s="24" t="s">
        <v>1189</v>
      </c>
      <c r="M127" s="30" t="s">
        <v>857</v>
      </c>
      <c r="N127" s="111"/>
      <c r="O127" s="111"/>
      <c r="P127" s="111"/>
    </row>
    <row r="128" spans="1:16" s="130" customFormat="1" ht="28.5">
      <c r="A128" s="238"/>
      <c r="B128" s="122" t="s">
        <v>858</v>
      </c>
      <c r="C128" s="24" t="s">
        <v>859</v>
      </c>
      <c r="D128" s="23"/>
      <c r="E128" s="6"/>
      <c r="F128" s="6">
        <f>SUM(F130+F129)</f>
        <v>170.2</v>
      </c>
      <c r="G128" s="123"/>
      <c r="H128" s="123"/>
      <c r="I128" s="123">
        <f>SUM(I129:I130)</f>
        <v>170.2</v>
      </c>
      <c r="J128" s="123"/>
      <c r="K128" s="122"/>
      <c r="L128" s="24" t="s">
        <v>860</v>
      </c>
      <c r="M128" s="30" t="s">
        <v>861</v>
      </c>
      <c r="N128" s="111"/>
      <c r="O128" s="111"/>
      <c r="P128" s="111"/>
    </row>
    <row r="129" spans="1:16" s="121" customFormat="1" ht="45">
      <c r="A129" s="238"/>
      <c r="B129" s="122"/>
      <c r="C129" s="205" t="s">
        <v>862</v>
      </c>
      <c r="D129" s="22" t="s">
        <v>782</v>
      </c>
      <c r="E129" s="52" t="s">
        <v>1184</v>
      </c>
      <c r="F129" s="52">
        <v>40</v>
      </c>
      <c r="G129" s="131"/>
      <c r="H129" s="131"/>
      <c r="I129" s="131">
        <v>40</v>
      </c>
      <c r="J129" s="131"/>
      <c r="K129" s="97"/>
      <c r="L129" s="205" t="s">
        <v>860</v>
      </c>
      <c r="M129" s="33" t="s">
        <v>259</v>
      </c>
      <c r="N129" s="120"/>
      <c r="O129" s="120"/>
      <c r="P129" s="120"/>
    </row>
    <row r="130" spans="1:16" s="121" customFormat="1" ht="45">
      <c r="A130" s="238"/>
      <c r="B130" s="122"/>
      <c r="C130" s="205" t="s">
        <v>734</v>
      </c>
      <c r="D130" s="22" t="s">
        <v>782</v>
      </c>
      <c r="E130" s="52" t="s">
        <v>856</v>
      </c>
      <c r="F130" s="52">
        <v>130.19999999999999</v>
      </c>
      <c r="G130" s="131"/>
      <c r="H130" s="131"/>
      <c r="I130" s="131">
        <v>130.19999999999999</v>
      </c>
      <c r="J130" s="131"/>
      <c r="K130" s="97"/>
      <c r="L130" s="205" t="s">
        <v>860</v>
      </c>
      <c r="M130" s="33" t="s">
        <v>863</v>
      </c>
      <c r="N130" s="120"/>
      <c r="O130" s="120"/>
      <c r="P130" s="120"/>
    </row>
    <row r="131" spans="1:16" s="130" customFormat="1" ht="28.5">
      <c r="A131" s="238"/>
      <c r="B131" s="122"/>
      <c r="C131" s="24" t="s">
        <v>864</v>
      </c>
      <c r="D131" s="23"/>
      <c r="E131" s="6"/>
      <c r="F131" s="6">
        <f>F128+F127+F126+F123+F122</f>
        <v>1993.1999999999998</v>
      </c>
      <c r="G131" s="6"/>
      <c r="H131" s="6"/>
      <c r="I131" s="6">
        <f>I128+I127+I126+I123+I122</f>
        <v>1993.1999999999998</v>
      </c>
      <c r="J131" s="6"/>
      <c r="K131" s="6"/>
      <c r="L131" s="24"/>
      <c r="M131" s="30"/>
      <c r="N131" s="111"/>
      <c r="O131" s="111"/>
      <c r="P131" s="111"/>
    </row>
    <row r="132" spans="1:16" s="121" customFormat="1">
      <c r="A132" s="238" t="s">
        <v>699</v>
      </c>
      <c r="B132" s="122" t="s">
        <v>791</v>
      </c>
      <c r="C132" s="262" t="s">
        <v>865</v>
      </c>
      <c r="D132" s="262"/>
      <c r="E132" s="262"/>
      <c r="F132" s="262"/>
      <c r="G132" s="262"/>
      <c r="H132" s="262"/>
      <c r="I132" s="262"/>
      <c r="J132" s="262"/>
      <c r="K132" s="262"/>
      <c r="L132" s="262"/>
      <c r="M132" s="262"/>
      <c r="N132" s="120"/>
      <c r="O132" s="120"/>
      <c r="P132" s="120"/>
    </row>
    <row r="133" spans="1:16" s="130" customFormat="1" ht="42.75">
      <c r="A133" s="238"/>
      <c r="B133" s="122" t="s">
        <v>866</v>
      </c>
      <c r="C133" s="24" t="s">
        <v>867</v>
      </c>
      <c r="D133" s="23"/>
      <c r="E133" s="6"/>
      <c r="F133" s="6">
        <f>SUM(F134:F137)</f>
        <v>1666</v>
      </c>
      <c r="G133" s="123"/>
      <c r="H133" s="123"/>
      <c r="I133" s="123">
        <f>SUM(I134:I137)</f>
        <v>1666</v>
      </c>
      <c r="J133" s="123"/>
      <c r="K133" s="122"/>
      <c r="L133" s="24" t="s">
        <v>868</v>
      </c>
      <c r="M133" s="30"/>
      <c r="N133" s="111"/>
      <c r="O133" s="111"/>
      <c r="P133" s="111"/>
    </row>
    <row r="134" spans="1:16" s="121" customFormat="1" ht="45">
      <c r="A134" s="238"/>
      <c r="B134" s="97"/>
      <c r="C134" s="205" t="s">
        <v>732</v>
      </c>
      <c r="D134" s="22" t="s">
        <v>782</v>
      </c>
      <c r="E134" s="52" t="s">
        <v>1184</v>
      </c>
      <c r="F134" s="52">
        <v>664.4</v>
      </c>
      <c r="G134" s="131"/>
      <c r="H134" s="131"/>
      <c r="I134" s="131">
        <v>664.4</v>
      </c>
      <c r="J134" s="131"/>
      <c r="K134" s="97"/>
      <c r="L134" s="205"/>
      <c r="M134" s="33"/>
      <c r="N134" s="120"/>
      <c r="O134" s="120"/>
      <c r="P134" s="120"/>
    </row>
    <row r="135" spans="1:16" s="121" customFormat="1" ht="45">
      <c r="A135" s="238"/>
      <c r="B135" s="97"/>
      <c r="C135" s="205" t="s">
        <v>734</v>
      </c>
      <c r="D135" s="22" t="s">
        <v>782</v>
      </c>
      <c r="E135" s="52" t="s">
        <v>856</v>
      </c>
      <c r="F135" s="52">
        <v>476.6</v>
      </c>
      <c r="G135" s="131"/>
      <c r="H135" s="131"/>
      <c r="I135" s="131">
        <v>476.6</v>
      </c>
      <c r="J135" s="131"/>
      <c r="K135" s="97"/>
      <c r="L135" s="205"/>
      <c r="M135" s="33"/>
      <c r="N135" s="120"/>
      <c r="O135" s="120"/>
      <c r="P135" s="120"/>
    </row>
    <row r="136" spans="1:16" s="121" customFormat="1" ht="30">
      <c r="A136" s="238"/>
      <c r="B136" s="97"/>
      <c r="C136" s="205" t="s">
        <v>1155</v>
      </c>
      <c r="D136" s="22" t="s">
        <v>782</v>
      </c>
      <c r="E136" s="52" t="s">
        <v>1141</v>
      </c>
      <c r="F136" s="52">
        <v>411.2</v>
      </c>
      <c r="G136" s="131"/>
      <c r="H136" s="131"/>
      <c r="I136" s="131">
        <v>411.2</v>
      </c>
      <c r="J136" s="131"/>
      <c r="K136" s="97"/>
      <c r="L136" s="205"/>
      <c r="M136" s="33"/>
      <c r="N136" s="120"/>
      <c r="O136" s="120"/>
      <c r="P136" s="120"/>
    </row>
    <row r="137" spans="1:16" s="121" customFormat="1" ht="45">
      <c r="A137" s="238"/>
      <c r="B137" s="97"/>
      <c r="C137" s="205" t="s">
        <v>737</v>
      </c>
      <c r="D137" s="22"/>
      <c r="E137" s="52" t="s">
        <v>1137</v>
      </c>
      <c r="F137" s="52">
        <v>113.8</v>
      </c>
      <c r="G137" s="131"/>
      <c r="H137" s="131"/>
      <c r="I137" s="131">
        <v>113.8</v>
      </c>
      <c r="J137" s="131"/>
      <c r="K137" s="97"/>
      <c r="L137" s="205"/>
      <c r="M137" s="33"/>
      <c r="N137" s="120"/>
      <c r="O137" s="120"/>
      <c r="P137" s="120"/>
    </row>
    <row r="138" spans="1:16" s="130" customFormat="1" ht="42.75">
      <c r="A138" s="238"/>
      <c r="B138" s="122" t="s">
        <v>869</v>
      </c>
      <c r="C138" s="24" t="s">
        <v>870</v>
      </c>
      <c r="D138" s="23"/>
      <c r="E138" s="6"/>
      <c r="F138" s="6">
        <f>SUM(F139:F140)</f>
        <v>325</v>
      </c>
      <c r="G138" s="123"/>
      <c r="H138" s="123"/>
      <c r="I138" s="123">
        <f>SUM(I139:I140)</f>
        <v>325</v>
      </c>
      <c r="J138" s="123"/>
      <c r="K138" s="122"/>
      <c r="L138" s="24" t="s">
        <v>871</v>
      </c>
      <c r="M138" s="30"/>
      <c r="N138" s="111"/>
      <c r="O138" s="111"/>
      <c r="P138" s="111"/>
    </row>
    <row r="139" spans="1:16" s="121" customFormat="1" ht="75">
      <c r="A139" s="238"/>
      <c r="B139" s="97"/>
      <c r="C139" s="205" t="s">
        <v>872</v>
      </c>
      <c r="D139" s="22" t="s">
        <v>782</v>
      </c>
      <c r="E139" s="52" t="s">
        <v>1184</v>
      </c>
      <c r="F139" s="52">
        <v>199</v>
      </c>
      <c r="G139" s="131"/>
      <c r="H139" s="131"/>
      <c r="I139" s="131">
        <v>199</v>
      </c>
      <c r="J139" s="131"/>
      <c r="K139" s="97"/>
      <c r="L139" s="205"/>
      <c r="M139" s="33"/>
      <c r="N139" s="120"/>
      <c r="O139" s="120"/>
      <c r="P139" s="120"/>
    </row>
    <row r="140" spans="1:16" s="121" customFormat="1" ht="45">
      <c r="A140" s="238"/>
      <c r="B140" s="97"/>
      <c r="C140" s="205" t="s">
        <v>734</v>
      </c>
      <c r="D140" s="22" t="s">
        <v>782</v>
      </c>
      <c r="E140" s="52" t="s">
        <v>856</v>
      </c>
      <c r="F140" s="52">
        <v>126</v>
      </c>
      <c r="G140" s="131"/>
      <c r="H140" s="131"/>
      <c r="I140" s="131">
        <v>126</v>
      </c>
      <c r="J140" s="131"/>
      <c r="K140" s="97"/>
      <c r="L140" s="205"/>
      <c r="M140" s="33"/>
      <c r="N140" s="120"/>
      <c r="O140" s="120"/>
      <c r="P140" s="120"/>
    </row>
    <row r="141" spans="1:16" s="130" customFormat="1" ht="28.5">
      <c r="A141" s="238"/>
      <c r="B141" s="122" t="s">
        <v>873</v>
      </c>
      <c r="C141" s="24" t="s">
        <v>874</v>
      </c>
      <c r="D141" s="23"/>
      <c r="E141" s="6"/>
      <c r="F141" s="6">
        <f>SUM(F142+F143+F144+F145+F146+F147+F148+F149+F150)</f>
        <v>41651.059000000001</v>
      </c>
      <c r="G141" s="123"/>
      <c r="H141" s="123"/>
      <c r="I141" s="123">
        <f>SUM(I142+I143+I144+I145+I146+I147+I148+I149+I150)</f>
        <v>1637.3</v>
      </c>
      <c r="J141" s="123"/>
      <c r="K141" s="123">
        <f>SUM(K142+K143+K149+K144+K145+K146+K147+K150+K148)</f>
        <v>40013.758999999998</v>
      </c>
      <c r="L141" s="24"/>
      <c r="M141" s="30"/>
      <c r="N141" s="111"/>
      <c r="O141" s="111"/>
      <c r="P141" s="111"/>
    </row>
    <row r="142" spans="1:16" s="121" customFormat="1" ht="165.75" customHeight="1">
      <c r="A142" s="238"/>
      <c r="B142" s="97" t="s">
        <v>875</v>
      </c>
      <c r="C142" s="205" t="s">
        <v>876</v>
      </c>
      <c r="D142" s="22" t="s">
        <v>782</v>
      </c>
      <c r="E142" s="52" t="s">
        <v>877</v>
      </c>
      <c r="F142" s="72">
        <v>8737.8610000000008</v>
      </c>
      <c r="G142" s="72"/>
      <c r="H142" s="131"/>
      <c r="I142" s="161"/>
      <c r="J142" s="131"/>
      <c r="K142" s="72">
        <v>8737.8610000000008</v>
      </c>
      <c r="L142" s="205" t="s">
        <v>878</v>
      </c>
      <c r="M142" s="8" t="s">
        <v>879</v>
      </c>
      <c r="N142" s="120"/>
      <c r="O142" s="120"/>
      <c r="P142" s="120"/>
    </row>
    <row r="143" spans="1:16" s="121" customFormat="1" ht="135">
      <c r="A143" s="238"/>
      <c r="B143" s="97" t="s">
        <v>880</v>
      </c>
      <c r="C143" s="205" t="s">
        <v>881</v>
      </c>
      <c r="D143" s="22" t="s">
        <v>782</v>
      </c>
      <c r="E143" s="52" t="s">
        <v>882</v>
      </c>
      <c r="F143" s="72">
        <v>16540.498</v>
      </c>
      <c r="G143" s="72"/>
      <c r="H143" s="159"/>
      <c r="I143" s="214"/>
      <c r="J143" s="159"/>
      <c r="K143" s="72">
        <v>16540.498</v>
      </c>
      <c r="L143" s="205" t="s">
        <v>878</v>
      </c>
      <c r="M143" s="33" t="s">
        <v>883</v>
      </c>
      <c r="N143" s="120"/>
      <c r="O143" s="120"/>
      <c r="P143" s="120"/>
    </row>
    <row r="144" spans="1:16" s="121" customFormat="1" ht="90">
      <c r="A144" s="238"/>
      <c r="B144" s="97" t="s">
        <v>884</v>
      </c>
      <c r="C144" s="205" t="s">
        <v>885</v>
      </c>
      <c r="D144" s="22" t="s">
        <v>782</v>
      </c>
      <c r="E144" s="52" t="s">
        <v>882</v>
      </c>
      <c r="F144" s="72">
        <v>1119</v>
      </c>
      <c r="G144" s="159"/>
      <c r="H144" s="159"/>
      <c r="I144" s="72">
        <v>111.9</v>
      </c>
      <c r="J144" s="159"/>
      <c r="K144" s="159">
        <v>1007.1</v>
      </c>
      <c r="L144" s="205" t="s">
        <v>878</v>
      </c>
      <c r="M144" s="33" t="s">
        <v>886</v>
      </c>
      <c r="N144" s="120"/>
      <c r="O144" s="120"/>
      <c r="P144" s="120"/>
    </row>
    <row r="145" spans="1:16" s="121" customFormat="1" ht="90">
      <c r="A145" s="238"/>
      <c r="B145" s="97" t="s">
        <v>887</v>
      </c>
      <c r="C145" s="205" t="s">
        <v>888</v>
      </c>
      <c r="D145" s="22" t="s">
        <v>782</v>
      </c>
      <c r="E145" s="52" t="s">
        <v>882</v>
      </c>
      <c r="F145" s="72">
        <v>1035</v>
      </c>
      <c r="G145" s="159"/>
      <c r="H145" s="159"/>
      <c r="I145" s="72">
        <v>103.5</v>
      </c>
      <c r="J145" s="159"/>
      <c r="K145" s="159">
        <v>931.5</v>
      </c>
      <c r="L145" s="205" t="s">
        <v>878</v>
      </c>
      <c r="M145" s="33" t="s">
        <v>889</v>
      </c>
      <c r="N145" s="120"/>
      <c r="O145" s="120"/>
      <c r="P145" s="120"/>
    </row>
    <row r="146" spans="1:16" s="121" customFormat="1" ht="90">
      <c r="A146" s="238"/>
      <c r="B146" s="97" t="s">
        <v>890</v>
      </c>
      <c r="C146" s="205" t="s">
        <v>891</v>
      </c>
      <c r="D146" s="22" t="s">
        <v>782</v>
      </c>
      <c r="E146" s="52" t="s">
        <v>882</v>
      </c>
      <c r="F146" s="72">
        <f>I146+K146</f>
        <v>1263.7</v>
      </c>
      <c r="G146" s="159"/>
      <c r="H146" s="159"/>
      <c r="I146" s="72">
        <v>126.4</v>
      </c>
      <c r="J146" s="159"/>
      <c r="K146" s="159">
        <v>1137.3</v>
      </c>
      <c r="L146" s="205" t="s">
        <v>878</v>
      </c>
      <c r="M146" s="33" t="s">
        <v>892</v>
      </c>
      <c r="N146" s="120"/>
      <c r="O146" s="120"/>
      <c r="P146" s="120"/>
    </row>
    <row r="147" spans="1:16" s="121" customFormat="1" ht="90">
      <c r="A147" s="238"/>
      <c r="B147" s="97" t="s">
        <v>893</v>
      </c>
      <c r="C147" s="205" t="s">
        <v>894</v>
      </c>
      <c r="D147" s="22" t="s">
        <v>782</v>
      </c>
      <c r="E147" s="52" t="s">
        <v>882</v>
      </c>
      <c r="F147" s="72">
        <f>I147+K147</f>
        <v>1424.4</v>
      </c>
      <c r="G147" s="159"/>
      <c r="H147" s="159"/>
      <c r="I147" s="72">
        <v>142.5</v>
      </c>
      <c r="J147" s="159"/>
      <c r="K147" s="159">
        <v>1281.9000000000001</v>
      </c>
      <c r="L147" s="205" t="s">
        <v>878</v>
      </c>
      <c r="M147" s="33" t="s">
        <v>895</v>
      </c>
      <c r="N147" s="120"/>
      <c r="O147" s="120"/>
      <c r="P147" s="120"/>
    </row>
    <row r="148" spans="1:16" s="121" customFormat="1" ht="90">
      <c r="A148" s="238"/>
      <c r="B148" s="97" t="s">
        <v>896</v>
      </c>
      <c r="C148" s="205" t="s">
        <v>897</v>
      </c>
      <c r="D148" s="22" t="s">
        <v>782</v>
      </c>
      <c r="E148" s="52" t="s">
        <v>882</v>
      </c>
      <c r="F148" s="72">
        <f>I148+K148</f>
        <v>436.3</v>
      </c>
      <c r="G148" s="159"/>
      <c r="H148" s="159"/>
      <c r="I148" s="72">
        <v>43.6</v>
      </c>
      <c r="J148" s="159"/>
      <c r="K148" s="159">
        <v>392.7</v>
      </c>
      <c r="L148" s="205" t="s">
        <v>878</v>
      </c>
      <c r="M148" s="33" t="s">
        <v>898</v>
      </c>
      <c r="N148" s="120"/>
      <c r="O148" s="120"/>
      <c r="P148" s="120"/>
    </row>
    <row r="149" spans="1:16" s="121" customFormat="1" ht="90">
      <c r="A149" s="238"/>
      <c r="B149" s="97" t="s">
        <v>899</v>
      </c>
      <c r="C149" s="205" t="s">
        <v>900</v>
      </c>
      <c r="D149" s="22" t="s">
        <v>782</v>
      </c>
      <c r="E149" s="52" t="s">
        <v>856</v>
      </c>
      <c r="F149" s="72">
        <v>8594.2999999999993</v>
      </c>
      <c r="G149" s="159"/>
      <c r="H149" s="159"/>
      <c r="I149" s="159">
        <v>859.4</v>
      </c>
      <c r="J149" s="159"/>
      <c r="K149" s="159">
        <v>7734.9</v>
      </c>
      <c r="L149" s="205" t="s">
        <v>901</v>
      </c>
      <c r="M149" s="33" t="s">
        <v>902</v>
      </c>
      <c r="N149" s="120"/>
      <c r="O149" s="120"/>
      <c r="P149" s="120"/>
    </row>
    <row r="150" spans="1:16" s="121" customFormat="1" ht="60">
      <c r="A150" s="238"/>
      <c r="B150" s="97" t="s">
        <v>903</v>
      </c>
      <c r="C150" s="205" t="s">
        <v>904</v>
      </c>
      <c r="D150" s="22" t="s">
        <v>782</v>
      </c>
      <c r="E150" s="52" t="s">
        <v>1137</v>
      </c>
      <c r="F150" s="72">
        <v>2500</v>
      </c>
      <c r="G150" s="159"/>
      <c r="H150" s="159"/>
      <c r="I150" s="159">
        <v>250</v>
      </c>
      <c r="J150" s="159"/>
      <c r="K150" s="159">
        <v>2250</v>
      </c>
      <c r="L150" s="205"/>
      <c r="M150" s="33"/>
      <c r="N150" s="120"/>
      <c r="O150" s="120"/>
      <c r="P150" s="120"/>
    </row>
    <row r="151" spans="1:16" s="130" customFormat="1" ht="28.5">
      <c r="A151" s="238"/>
      <c r="B151" s="122"/>
      <c r="C151" s="24" t="s">
        <v>905</v>
      </c>
      <c r="D151" s="23"/>
      <c r="E151" s="149"/>
      <c r="F151" s="149">
        <f>SUM(F133+F138+F141)</f>
        <v>43642.059000000001</v>
      </c>
      <c r="G151" s="160"/>
      <c r="H151" s="160"/>
      <c r="I151" s="160">
        <f>SUM(I133+I138+I141)</f>
        <v>3628.3</v>
      </c>
      <c r="J151" s="160"/>
      <c r="K151" s="160">
        <f>SUM(K141)</f>
        <v>40013.758999999998</v>
      </c>
      <c r="L151" s="24"/>
      <c r="M151" s="30"/>
      <c r="N151" s="111"/>
      <c r="O151" s="111"/>
      <c r="P151" s="111"/>
    </row>
    <row r="152" spans="1:16" s="121" customFormat="1">
      <c r="A152" s="238" t="s">
        <v>699</v>
      </c>
      <c r="B152" s="122" t="s">
        <v>793</v>
      </c>
      <c r="C152" s="262" t="s">
        <v>906</v>
      </c>
      <c r="D152" s="262"/>
      <c r="E152" s="262"/>
      <c r="F152" s="262"/>
      <c r="G152" s="262"/>
      <c r="H152" s="262"/>
      <c r="I152" s="262"/>
      <c r="J152" s="262"/>
      <c r="K152" s="262"/>
      <c r="L152" s="262"/>
      <c r="M152" s="262"/>
      <c r="N152" s="120"/>
      <c r="O152" s="120"/>
      <c r="P152" s="120"/>
    </row>
    <row r="153" spans="1:16" s="121" customFormat="1" ht="42.75">
      <c r="A153" s="238"/>
      <c r="B153" s="122" t="s">
        <v>907</v>
      </c>
      <c r="C153" s="24" t="s">
        <v>908</v>
      </c>
      <c r="D153" s="22"/>
      <c r="E153" s="52"/>
      <c r="F153" s="52"/>
      <c r="G153" s="131"/>
      <c r="H153" s="131"/>
      <c r="I153" s="131"/>
      <c r="J153" s="131"/>
      <c r="K153" s="97"/>
      <c r="L153" s="205"/>
      <c r="M153" s="33"/>
      <c r="N153" s="120"/>
      <c r="O153" s="120"/>
      <c r="P153" s="120"/>
    </row>
    <row r="154" spans="1:16" s="121" customFormat="1" ht="30">
      <c r="A154" s="238"/>
      <c r="B154" s="97" t="s">
        <v>909</v>
      </c>
      <c r="C154" s="205" t="s">
        <v>910</v>
      </c>
      <c r="D154" s="22" t="s">
        <v>782</v>
      </c>
      <c r="E154" s="52" t="s">
        <v>701</v>
      </c>
      <c r="F154" s="52">
        <v>40</v>
      </c>
      <c r="G154" s="131"/>
      <c r="H154" s="131"/>
      <c r="I154" s="131">
        <v>40</v>
      </c>
      <c r="J154" s="131"/>
      <c r="K154" s="97"/>
      <c r="L154" s="205" t="s">
        <v>911</v>
      </c>
      <c r="M154" s="33" t="s">
        <v>912</v>
      </c>
      <c r="N154" s="120"/>
      <c r="O154" s="120"/>
      <c r="P154" s="120"/>
    </row>
    <row r="155" spans="1:16" s="121" customFormat="1" ht="45">
      <c r="A155" s="238"/>
      <c r="B155" s="97" t="s">
        <v>913</v>
      </c>
      <c r="C155" s="205" t="s">
        <v>16</v>
      </c>
      <c r="D155" s="22" t="s">
        <v>782</v>
      </c>
      <c r="E155" s="52" t="s">
        <v>701</v>
      </c>
      <c r="F155" s="52">
        <v>20</v>
      </c>
      <c r="G155" s="131"/>
      <c r="H155" s="131"/>
      <c r="I155" s="131">
        <v>20</v>
      </c>
      <c r="J155" s="131"/>
      <c r="K155" s="97"/>
      <c r="L155" s="205" t="s">
        <v>17</v>
      </c>
      <c r="M155" s="33" t="s">
        <v>18</v>
      </c>
      <c r="N155" s="120"/>
      <c r="O155" s="120"/>
      <c r="P155" s="120"/>
    </row>
    <row r="156" spans="1:16" s="130" customFormat="1" ht="28.5">
      <c r="A156" s="238"/>
      <c r="B156" s="122"/>
      <c r="C156" s="24" t="s">
        <v>19</v>
      </c>
      <c r="D156" s="23"/>
      <c r="E156" s="6"/>
      <c r="F156" s="6">
        <f>SUM(F154+F155)</f>
        <v>60</v>
      </c>
      <c r="G156" s="123"/>
      <c r="H156" s="123"/>
      <c r="I156" s="123">
        <f>SUM(I154+I155)</f>
        <v>60</v>
      </c>
      <c r="J156" s="123"/>
      <c r="K156" s="122"/>
      <c r="L156" s="24"/>
      <c r="M156" s="30"/>
      <c r="N156" s="111"/>
      <c r="O156" s="111"/>
      <c r="P156" s="111"/>
    </row>
    <row r="157" spans="1:16" s="121" customFormat="1">
      <c r="A157" s="238" t="s">
        <v>699</v>
      </c>
      <c r="B157" s="122" t="s">
        <v>165</v>
      </c>
      <c r="C157" s="262" t="s">
        <v>20</v>
      </c>
      <c r="D157" s="262"/>
      <c r="E157" s="262"/>
      <c r="F157" s="262"/>
      <c r="G157" s="262"/>
      <c r="H157" s="262"/>
      <c r="I157" s="262"/>
      <c r="J157" s="262"/>
      <c r="K157" s="262"/>
      <c r="L157" s="262"/>
      <c r="M157" s="262"/>
      <c r="N157" s="120"/>
      <c r="O157" s="120"/>
      <c r="P157" s="120"/>
    </row>
    <row r="158" spans="1:16" s="121" customFormat="1" ht="92.25" customHeight="1">
      <c r="A158" s="238"/>
      <c r="B158" s="97" t="s">
        <v>21</v>
      </c>
      <c r="C158" s="205" t="s">
        <v>22</v>
      </c>
      <c r="D158" s="22" t="s">
        <v>782</v>
      </c>
      <c r="E158" s="52" t="s">
        <v>23</v>
      </c>
      <c r="F158" s="52">
        <v>4063</v>
      </c>
      <c r="G158" s="131"/>
      <c r="H158" s="131"/>
      <c r="I158" s="131">
        <v>406.3</v>
      </c>
      <c r="J158" s="131"/>
      <c r="K158" s="97">
        <v>3656.7</v>
      </c>
      <c r="L158" s="205"/>
      <c r="M158" s="33"/>
      <c r="N158" s="120"/>
      <c r="O158" s="120"/>
      <c r="P158" s="120"/>
    </row>
    <row r="159" spans="1:16" s="130" customFormat="1" ht="28.5">
      <c r="A159" s="238"/>
      <c r="B159" s="122"/>
      <c r="C159" s="24" t="s">
        <v>24</v>
      </c>
      <c r="D159" s="23"/>
      <c r="E159" s="6"/>
      <c r="F159" s="6">
        <v>4063</v>
      </c>
      <c r="G159" s="123"/>
      <c r="H159" s="123"/>
      <c r="I159" s="123">
        <f>SUM(I158)</f>
        <v>406.3</v>
      </c>
      <c r="J159" s="123"/>
      <c r="K159" s="122">
        <f>SUM(K158)</f>
        <v>3656.7</v>
      </c>
      <c r="L159" s="24" t="s">
        <v>25</v>
      </c>
      <c r="M159" s="30" t="s">
        <v>26</v>
      </c>
      <c r="N159" s="111"/>
      <c r="O159" s="111"/>
      <c r="P159" s="111"/>
    </row>
    <row r="160" spans="1:16" s="121" customFormat="1">
      <c r="A160" s="238" t="s">
        <v>699</v>
      </c>
      <c r="B160" s="122" t="s">
        <v>96</v>
      </c>
      <c r="C160" s="262" t="s">
        <v>27</v>
      </c>
      <c r="D160" s="262"/>
      <c r="E160" s="262"/>
      <c r="F160" s="262"/>
      <c r="G160" s="262"/>
      <c r="H160" s="262"/>
      <c r="I160" s="262"/>
      <c r="J160" s="262"/>
      <c r="K160" s="262"/>
      <c r="L160" s="262"/>
      <c r="M160" s="262"/>
      <c r="N160" s="120"/>
      <c r="O160" s="120"/>
      <c r="P160" s="120"/>
    </row>
    <row r="161" spans="1:16" s="130" customFormat="1" ht="28.5">
      <c r="A161" s="238"/>
      <c r="B161" s="122" t="s">
        <v>28</v>
      </c>
      <c r="C161" s="24" t="s">
        <v>29</v>
      </c>
      <c r="D161" s="23"/>
      <c r="E161" s="6"/>
      <c r="F161" s="6">
        <f>SUM(F162+F173+F172+F174)</f>
        <v>5852.02</v>
      </c>
      <c r="G161" s="123"/>
      <c r="H161" s="123"/>
      <c r="I161" s="123">
        <f>SUM(I162+I173+I172+I174)</f>
        <v>5852.02</v>
      </c>
      <c r="J161" s="123"/>
      <c r="K161" s="122"/>
      <c r="L161" s="24"/>
      <c r="M161" s="30"/>
      <c r="N161" s="111"/>
      <c r="O161" s="111"/>
      <c r="P161" s="111"/>
    </row>
    <row r="162" spans="1:16" s="130" customFormat="1" ht="28.5">
      <c r="A162" s="238"/>
      <c r="B162" s="122" t="s">
        <v>30</v>
      </c>
      <c r="C162" s="24" t="s">
        <v>1241</v>
      </c>
      <c r="D162" s="23" t="s">
        <v>782</v>
      </c>
      <c r="E162" s="6" t="s">
        <v>1242</v>
      </c>
      <c r="F162" s="6">
        <f>SUM(F163+F164+F165+F166+F167+F168+F169+F170+F171)</f>
        <v>5178.92</v>
      </c>
      <c r="G162" s="123"/>
      <c r="H162" s="123"/>
      <c r="I162" s="123">
        <f>SUM(I163+I164+I165+I166+I167+I168+I169+I170+I171)</f>
        <v>5178.92</v>
      </c>
      <c r="J162" s="123"/>
      <c r="K162" s="122"/>
      <c r="L162" s="24"/>
      <c r="M162" s="30"/>
      <c r="N162" s="111"/>
      <c r="O162" s="111"/>
      <c r="P162" s="111"/>
    </row>
    <row r="163" spans="1:16" s="121" customFormat="1" ht="30">
      <c r="A163" s="238"/>
      <c r="B163" s="97"/>
      <c r="C163" s="205" t="s">
        <v>1243</v>
      </c>
      <c r="D163" s="22"/>
      <c r="E163" s="52"/>
      <c r="F163" s="55">
        <v>1873.92</v>
      </c>
      <c r="G163" s="131"/>
      <c r="H163" s="131"/>
      <c r="I163" s="55">
        <v>1873.92</v>
      </c>
      <c r="J163" s="131"/>
      <c r="K163" s="97"/>
      <c r="L163" s="205" t="s">
        <v>1244</v>
      </c>
      <c r="M163" s="33" t="s">
        <v>1245</v>
      </c>
      <c r="N163" s="120"/>
      <c r="O163" s="120"/>
      <c r="P163" s="120"/>
    </row>
    <row r="164" spans="1:16" s="121" customFormat="1" ht="30">
      <c r="A164" s="238"/>
      <c r="B164" s="97"/>
      <c r="C164" s="205" t="s">
        <v>1246</v>
      </c>
      <c r="D164" s="22"/>
      <c r="E164" s="52"/>
      <c r="F164" s="52">
        <v>600</v>
      </c>
      <c r="G164" s="131"/>
      <c r="H164" s="131"/>
      <c r="I164" s="52">
        <v>600</v>
      </c>
      <c r="J164" s="131"/>
      <c r="K164" s="97"/>
      <c r="L164" s="205"/>
      <c r="M164" s="33"/>
      <c r="N164" s="120"/>
      <c r="O164" s="120"/>
      <c r="P164" s="120"/>
    </row>
    <row r="165" spans="1:16" s="121" customFormat="1">
      <c r="A165" s="238"/>
      <c r="B165" s="97"/>
      <c r="C165" s="205" t="s">
        <v>1247</v>
      </c>
      <c r="D165" s="22"/>
      <c r="E165" s="52"/>
      <c r="F165" s="52">
        <v>1380</v>
      </c>
      <c r="G165" s="131"/>
      <c r="H165" s="131"/>
      <c r="I165" s="52">
        <v>1380</v>
      </c>
      <c r="J165" s="131"/>
      <c r="K165" s="97"/>
      <c r="L165" s="205"/>
      <c r="M165" s="33"/>
      <c r="N165" s="120"/>
      <c r="O165" s="120"/>
      <c r="P165" s="120"/>
    </row>
    <row r="166" spans="1:16" s="121" customFormat="1">
      <c r="A166" s="238"/>
      <c r="B166" s="97"/>
      <c r="C166" s="205" t="s">
        <v>1248</v>
      </c>
      <c r="D166" s="22"/>
      <c r="E166" s="52"/>
      <c r="F166" s="52">
        <v>100</v>
      </c>
      <c r="G166" s="131"/>
      <c r="H166" s="131"/>
      <c r="I166" s="52">
        <v>100</v>
      </c>
      <c r="J166" s="131"/>
      <c r="K166" s="97"/>
      <c r="L166" s="205"/>
      <c r="M166" s="33"/>
      <c r="N166" s="120"/>
      <c r="O166" s="120"/>
      <c r="P166" s="120"/>
    </row>
    <row r="167" spans="1:16" s="121" customFormat="1" ht="30">
      <c r="A167" s="238"/>
      <c r="B167" s="97"/>
      <c r="C167" s="205" t="s">
        <v>1249</v>
      </c>
      <c r="D167" s="22"/>
      <c r="E167" s="52"/>
      <c r="F167" s="52">
        <v>178</v>
      </c>
      <c r="G167" s="131"/>
      <c r="H167" s="131"/>
      <c r="I167" s="52">
        <v>178</v>
      </c>
      <c r="J167" s="131"/>
      <c r="K167" s="97"/>
      <c r="L167" s="205"/>
      <c r="M167" s="33"/>
      <c r="N167" s="120"/>
      <c r="O167" s="120"/>
      <c r="P167" s="120"/>
    </row>
    <row r="168" spans="1:16" s="121" customFormat="1">
      <c r="A168" s="238"/>
      <c r="B168" s="97"/>
      <c r="C168" s="205" t="s">
        <v>1250</v>
      </c>
      <c r="D168" s="22"/>
      <c r="E168" s="52"/>
      <c r="F168" s="52">
        <v>50</v>
      </c>
      <c r="G168" s="131"/>
      <c r="H168" s="131"/>
      <c r="I168" s="52">
        <v>50</v>
      </c>
      <c r="J168" s="131"/>
      <c r="K168" s="97"/>
      <c r="L168" s="205"/>
      <c r="M168" s="33"/>
      <c r="N168" s="120"/>
      <c r="O168" s="120"/>
      <c r="P168" s="120"/>
    </row>
    <row r="169" spans="1:16" s="121" customFormat="1" ht="30">
      <c r="A169" s="238"/>
      <c r="B169" s="97"/>
      <c r="C169" s="205" t="s">
        <v>1251</v>
      </c>
      <c r="D169" s="22"/>
      <c r="E169" s="52"/>
      <c r="F169" s="52">
        <v>199</v>
      </c>
      <c r="G169" s="131"/>
      <c r="H169" s="131"/>
      <c r="I169" s="52">
        <v>199</v>
      </c>
      <c r="J169" s="131"/>
      <c r="K169" s="97"/>
      <c r="L169" s="205"/>
      <c r="M169" s="33"/>
      <c r="N169" s="120"/>
      <c r="O169" s="120"/>
      <c r="P169" s="120"/>
    </row>
    <row r="170" spans="1:16" s="121" customFormat="1" ht="30">
      <c r="A170" s="238"/>
      <c r="B170" s="97"/>
      <c r="C170" s="205" t="s">
        <v>1252</v>
      </c>
      <c r="D170" s="22"/>
      <c r="E170" s="52"/>
      <c r="F170" s="52">
        <v>600</v>
      </c>
      <c r="G170" s="131"/>
      <c r="H170" s="131"/>
      <c r="I170" s="52">
        <v>600</v>
      </c>
      <c r="J170" s="131"/>
      <c r="K170" s="97"/>
      <c r="L170" s="205"/>
      <c r="M170" s="33"/>
      <c r="N170" s="120"/>
      <c r="O170" s="120"/>
      <c r="P170" s="120"/>
    </row>
    <row r="171" spans="1:16" s="121" customFormat="1">
      <c r="A171" s="238"/>
      <c r="B171" s="97"/>
      <c r="C171" s="205" t="s">
        <v>1253</v>
      </c>
      <c r="D171" s="22"/>
      <c r="E171" s="52"/>
      <c r="F171" s="52">
        <v>198</v>
      </c>
      <c r="G171" s="131"/>
      <c r="H171" s="131"/>
      <c r="I171" s="52">
        <v>198</v>
      </c>
      <c r="J171" s="131"/>
      <c r="K171" s="97"/>
      <c r="L171" s="205" t="s">
        <v>1254</v>
      </c>
      <c r="M171" s="33" t="s">
        <v>1255</v>
      </c>
      <c r="N171" s="120"/>
      <c r="O171" s="120"/>
      <c r="P171" s="120"/>
    </row>
    <row r="172" spans="1:16" s="130" customFormat="1" ht="59.25" customHeight="1">
      <c r="A172" s="238"/>
      <c r="B172" s="113" t="s">
        <v>1256</v>
      </c>
      <c r="C172" s="24" t="s">
        <v>1257</v>
      </c>
      <c r="D172" s="23" t="s">
        <v>782</v>
      </c>
      <c r="E172" s="6" t="s">
        <v>1184</v>
      </c>
      <c r="F172" s="6">
        <v>199</v>
      </c>
      <c r="G172" s="123"/>
      <c r="H172" s="123"/>
      <c r="I172" s="6">
        <v>199</v>
      </c>
      <c r="J172" s="123"/>
      <c r="K172" s="122"/>
      <c r="L172" s="24"/>
      <c r="M172" s="30"/>
      <c r="N172" s="111"/>
      <c r="O172" s="111"/>
      <c r="P172" s="111"/>
    </row>
    <row r="173" spans="1:16" s="130" customFormat="1" ht="42.75">
      <c r="A173" s="238"/>
      <c r="B173" s="122" t="s">
        <v>2</v>
      </c>
      <c r="C173" s="24" t="s">
        <v>1259</v>
      </c>
      <c r="D173" s="23" t="s">
        <v>782</v>
      </c>
      <c r="E173" s="6" t="s">
        <v>856</v>
      </c>
      <c r="F173" s="6">
        <v>115</v>
      </c>
      <c r="G173" s="123"/>
      <c r="H173" s="123"/>
      <c r="I173" s="123">
        <v>115</v>
      </c>
      <c r="J173" s="123"/>
      <c r="K173" s="122"/>
      <c r="L173" s="24"/>
      <c r="M173" s="30"/>
      <c r="N173" s="111"/>
      <c r="O173" s="111"/>
      <c r="P173" s="111"/>
    </row>
    <row r="174" spans="1:16" s="130" customFormat="1" ht="42.75">
      <c r="A174" s="238"/>
      <c r="B174" s="122" t="s">
        <v>1258</v>
      </c>
      <c r="C174" s="24" t="s">
        <v>1260</v>
      </c>
      <c r="D174" s="23" t="s">
        <v>782</v>
      </c>
      <c r="E174" s="6" t="s">
        <v>1141</v>
      </c>
      <c r="F174" s="6">
        <v>359.1</v>
      </c>
      <c r="G174" s="123"/>
      <c r="H174" s="123"/>
      <c r="I174" s="123">
        <v>359.1</v>
      </c>
      <c r="J174" s="123"/>
      <c r="K174" s="122"/>
      <c r="L174" s="24"/>
      <c r="M174" s="30"/>
      <c r="N174" s="111"/>
      <c r="O174" s="111"/>
      <c r="P174" s="111"/>
    </row>
    <row r="175" spans="1:16" s="130" customFormat="1" ht="42" customHeight="1">
      <c r="A175" s="238"/>
      <c r="B175" s="122" t="s">
        <v>1261</v>
      </c>
      <c r="C175" s="24" t="s">
        <v>1262</v>
      </c>
      <c r="D175" s="23"/>
      <c r="E175" s="6"/>
      <c r="F175" s="6">
        <f>SUM(F176+F177)</f>
        <v>1972</v>
      </c>
      <c r="G175" s="123"/>
      <c r="H175" s="123"/>
      <c r="I175" s="123">
        <f>SUM(I176+I177)</f>
        <v>1972</v>
      </c>
      <c r="J175" s="123"/>
      <c r="K175" s="122"/>
      <c r="L175" s="24"/>
      <c r="M175" s="30"/>
      <c r="N175" s="111"/>
      <c r="O175" s="111"/>
      <c r="P175" s="111"/>
    </row>
    <row r="176" spans="1:16" s="121" customFormat="1" ht="30">
      <c r="A176" s="238"/>
      <c r="B176" s="97"/>
      <c r="C176" s="205" t="s">
        <v>1263</v>
      </c>
      <c r="D176" s="22" t="s">
        <v>782</v>
      </c>
      <c r="E176" s="52" t="s">
        <v>1242</v>
      </c>
      <c r="F176" s="52">
        <v>1482</v>
      </c>
      <c r="G176" s="131"/>
      <c r="H176" s="131"/>
      <c r="I176" s="131">
        <v>1482</v>
      </c>
      <c r="J176" s="131"/>
      <c r="K176" s="97"/>
      <c r="L176" s="205" t="s">
        <v>1264</v>
      </c>
      <c r="M176" s="33" t="s">
        <v>1265</v>
      </c>
      <c r="N176" s="120"/>
      <c r="O176" s="120"/>
      <c r="P176" s="120"/>
    </row>
    <row r="177" spans="1:16" s="121" customFormat="1" ht="45">
      <c r="A177" s="238"/>
      <c r="B177" s="97"/>
      <c r="C177" s="205" t="s">
        <v>734</v>
      </c>
      <c r="D177" s="22" t="s">
        <v>782</v>
      </c>
      <c r="E177" s="52" t="s">
        <v>856</v>
      </c>
      <c r="F177" s="52">
        <v>490</v>
      </c>
      <c r="G177" s="131"/>
      <c r="H177" s="131"/>
      <c r="I177" s="131">
        <v>490</v>
      </c>
      <c r="J177" s="131"/>
      <c r="K177" s="97"/>
      <c r="L177" s="205"/>
      <c r="M177" s="33"/>
      <c r="N177" s="120"/>
      <c r="O177" s="120"/>
      <c r="P177" s="120"/>
    </row>
    <row r="178" spans="1:16" s="130" customFormat="1" ht="42.75">
      <c r="A178" s="238"/>
      <c r="B178" s="122" t="s">
        <v>1266</v>
      </c>
      <c r="C178" s="24" t="s">
        <v>1267</v>
      </c>
      <c r="D178" s="23"/>
      <c r="E178" s="6"/>
      <c r="F178" s="160">
        <f>SUM(F179+F180+F181+F182+F186+F187)</f>
        <v>54627.239000000001</v>
      </c>
      <c r="G178" s="160"/>
      <c r="H178" s="160"/>
      <c r="I178" s="160">
        <f>SUM(I179+I180+I181+I182+I186+I187)</f>
        <v>7387</v>
      </c>
      <c r="J178" s="160"/>
      <c r="K178" s="160">
        <f>SUM(K179+K180+K181+K182+K186+K187)</f>
        <v>47240.239000000001</v>
      </c>
      <c r="L178" s="24" t="s">
        <v>1264</v>
      </c>
      <c r="M178" s="30" t="s">
        <v>1268</v>
      </c>
      <c r="N178" s="111"/>
      <c r="O178" s="111"/>
      <c r="P178" s="111"/>
    </row>
    <row r="179" spans="1:16" s="121" customFormat="1">
      <c r="A179" s="238"/>
      <c r="B179" s="243" t="s">
        <v>1269</v>
      </c>
      <c r="C179" s="205" t="s">
        <v>1263</v>
      </c>
      <c r="D179" s="244" t="s">
        <v>782</v>
      </c>
      <c r="E179" s="52" t="s">
        <v>1242</v>
      </c>
      <c r="F179" s="52">
        <v>41891</v>
      </c>
      <c r="G179" s="131"/>
      <c r="H179" s="131"/>
      <c r="I179" s="131">
        <v>1500</v>
      </c>
      <c r="J179" s="131"/>
      <c r="K179" s="131">
        <v>40391</v>
      </c>
      <c r="L179" s="205" t="s">
        <v>1264</v>
      </c>
      <c r="M179" s="33" t="s">
        <v>1270</v>
      </c>
      <c r="N179" s="120"/>
      <c r="O179" s="120"/>
      <c r="P179" s="120"/>
    </row>
    <row r="180" spans="1:16" s="121" customFormat="1" ht="30">
      <c r="A180" s="238"/>
      <c r="B180" s="243"/>
      <c r="C180" s="205" t="s">
        <v>1155</v>
      </c>
      <c r="D180" s="244"/>
      <c r="E180" s="52" t="s">
        <v>1141</v>
      </c>
      <c r="F180" s="159">
        <v>4206.6490000000003</v>
      </c>
      <c r="G180" s="131"/>
      <c r="H180" s="131"/>
      <c r="I180" s="131"/>
      <c r="J180" s="131"/>
      <c r="K180" s="159">
        <v>4206.6490000000003</v>
      </c>
      <c r="L180" s="205" t="s">
        <v>1264</v>
      </c>
      <c r="M180" s="33"/>
      <c r="N180" s="120"/>
      <c r="O180" s="120"/>
      <c r="P180" s="120"/>
    </row>
    <row r="181" spans="1:16" s="121" customFormat="1" ht="45">
      <c r="A181" s="238"/>
      <c r="B181" s="243"/>
      <c r="C181" s="205" t="s">
        <v>734</v>
      </c>
      <c r="D181" s="244"/>
      <c r="E181" s="52" t="s">
        <v>856</v>
      </c>
      <c r="F181" s="115">
        <v>2642.59</v>
      </c>
      <c r="G181" s="131"/>
      <c r="H181" s="131"/>
      <c r="I181" s="131"/>
      <c r="J181" s="131"/>
      <c r="K181" s="115">
        <v>2642.59</v>
      </c>
      <c r="L181" s="205" t="s">
        <v>1264</v>
      </c>
      <c r="M181" s="33"/>
      <c r="N181" s="120"/>
      <c r="O181" s="120"/>
      <c r="P181" s="120"/>
    </row>
    <row r="182" spans="1:16" s="130" customFormat="1" ht="89.25" customHeight="1">
      <c r="A182" s="238"/>
      <c r="B182" s="122" t="s">
        <v>1271</v>
      </c>
      <c r="C182" s="24" t="s">
        <v>1272</v>
      </c>
      <c r="D182" s="23"/>
      <c r="E182" s="6"/>
      <c r="F182" s="6">
        <f>SUM(F183+F184+F185)</f>
        <v>3999</v>
      </c>
      <c r="G182" s="123"/>
      <c r="H182" s="123"/>
      <c r="I182" s="123">
        <f>SUM(I183+I184+I185)</f>
        <v>3999</v>
      </c>
      <c r="J182" s="123"/>
      <c r="K182" s="122"/>
      <c r="L182" s="24"/>
      <c r="M182" s="30"/>
      <c r="N182" s="111"/>
      <c r="O182" s="111"/>
      <c r="P182" s="111"/>
    </row>
    <row r="183" spans="1:16" s="121" customFormat="1" ht="20.25" customHeight="1">
      <c r="A183" s="238"/>
      <c r="B183" s="97"/>
      <c r="C183" s="205" t="s">
        <v>1273</v>
      </c>
      <c r="D183" s="22" t="s">
        <v>782</v>
      </c>
      <c r="E183" s="52" t="s">
        <v>1242</v>
      </c>
      <c r="F183" s="52">
        <v>3119</v>
      </c>
      <c r="G183" s="131"/>
      <c r="H183" s="131"/>
      <c r="I183" s="131">
        <v>3119</v>
      </c>
      <c r="J183" s="131"/>
      <c r="K183" s="97"/>
      <c r="L183" s="205"/>
      <c r="M183" s="33"/>
      <c r="N183" s="120"/>
      <c r="O183" s="120"/>
      <c r="P183" s="120"/>
    </row>
    <row r="184" spans="1:16" s="121" customFormat="1" ht="44.25" customHeight="1">
      <c r="A184" s="238"/>
      <c r="B184" s="97"/>
      <c r="C184" s="205" t="s">
        <v>1274</v>
      </c>
      <c r="D184" s="22" t="s">
        <v>782</v>
      </c>
      <c r="E184" s="52" t="s">
        <v>701</v>
      </c>
      <c r="F184" s="52">
        <v>760</v>
      </c>
      <c r="G184" s="131"/>
      <c r="H184" s="131"/>
      <c r="I184" s="131">
        <v>760</v>
      </c>
      <c r="J184" s="131"/>
      <c r="K184" s="97"/>
      <c r="L184" s="205"/>
      <c r="M184" s="33"/>
      <c r="N184" s="120"/>
      <c r="O184" s="120"/>
      <c r="P184" s="120"/>
    </row>
    <row r="185" spans="1:16" s="121" customFormat="1" ht="30" customHeight="1">
      <c r="A185" s="238"/>
      <c r="B185" s="97"/>
      <c r="C185" s="205" t="s">
        <v>1275</v>
      </c>
      <c r="D185" s="22" t="s">
        <v>782</v>
      </c>
      <c r="E185" s="52" t="s">
        <v>701</v>
      </c>
      <c r="F185" s="52">
        <v>120</v>
      </c>
      <c r="G185" s="131"/>
      <c r="H185" s="131"/>
      <c r="I185" s="131">
        <v>120</v>
      </c>
      <c r="J185" s="131"/>
      <c r="K185" s="97"/>
      <c r="L185" s="205"/>
      <c r="M185" s="33"/>
      <c r="N185" s="120"/>
      <c r="O185" s="120"/>
      <c r="P185" s="120"/>
    </row>
    <row r="186" spans="1:16" s="130" customFormat="1" ht="57">
      <c r="A186" s="238"/>
      <c r="B186" s="122" t="s">
        <v>1276</v>
      </c>
      <c r="C186" s="24" t="s">
        <v>1277</v>
      </c>
      <c r="D186" s="23" t="s">
        <v>782</v>
      </c>
      <c r="E186" s="6" t="s">
        <v>1242</v>
      </c>
      <c r="F186" s="6">
        <v>1260</v>
      </c>
      <c r="G186" s="123"/>
      <c r="H186" s="123"/>
      <c r="I186" s="123">
        <v>1260</v>
      </c>
      <c r="J186" s="123"/>
      <c r="K186" s="122"/>
      <c r="L186" s="24"/>
      <c r="M186" s="30"/>
      <c r="N186" s="111"/>
      <c r="O186" s="111"/>
      <c r="P186" s="111"/>
    </row>
    <row r="187" spans="1:16" s="130" customFormat="1" ht="42.75">
      <c r="A187" s="238"/>
      <c r="B187" s="122" t="s">
        <v>1278</v>
      </c>
      <c r="C187" s="24" t="s">
        <v>1279</v>
      </c>
      <c r="D187" s="23" t="s">
        <v>782</v>
      </c>
      <c r="E187" s="6" t="s">
        <v>1242</v>
      </c>
      <c r="F187" s="6">
        <v>628</v>
      </c>
      <c r="G187" s="123"/>
      <c r="H187" s="123"/>
      <c r="I187" s="123">
        <v>628</v>
      </c>
      <c r="J187" s="123"/>
      <c r="K187" s="122"/>
      <c r="L187" s="24"/>
      <c r="M187" s="30"/>
      <c r="N187" s="111"/>
      <c r="O187" s="111"/>
      <c r="P187" s="111"/>
    </row>
    <row r="188" spans="1:16" s="130" customFormat="1" ht="42.75">
      <c r="A188" s="238"/>
      <c r="B188" s="122" t="s">
        <v>1280</v>
      </c>
      <c r="C188" s="24" t="s">
        <v>1281</v>
      </c>
      <c r="D188" s="23"/>
      <c r="E188" s="6"/>
      <c r="F188" s="6">
        <v>199</v>
      </c>
      <c r="G188" s="123"/>
      <c r="H188" s="123"/>
      <c r="I188" s="123">
        <v>199</v>
      </c>
      <c r="J188" s="123"/>
      <c r="K188" s="122"/>
      <c r="L188" s="24" t="s">
        <v>1282</v>
      </c>
      <c r="M188" s="30" t="s">
        <v>1283</v>
      </c>
      <c r="N188" s="111"/>
      <c r="O188" s="111"/>
      <c r="P188" s="111"/>
    </row>
    <row r="189" spans="1:16" s="121" customFormat="1" ht="18.75" customHeight="1">
      <c r="A189" s="238"/>
      <c r="B189" s="97"/>
      <c r="C189" s="205" t="s">
        <v>862</v>
      </c>
      <c r="D189" s="22" t="s">
        <v>782</v>
      </c>
      <c r="E189" s="52" t="s">
        <v>1242</v>
      </c>
      <c r="F189" s="52">
        <v>199</v>
      </c>
      <c r="G189" s="131"/>
      <c r="H189" s="131"/>
      <c r="I189" s="131">
        <v>199</v>
      </c>
      <c r="J189" s="131"/>
      <c r="K189" s="97"/>
      <c r="L189" s="205"/>
      <c r="M189" s="33"/>
      <c r="N189" s="120"/>
      <c r="O189" s="120"/>
      <c r="P189" s="120"/>
    </row>
    <row r="190" spans="1:16" s="130" customFormat="1" ht="28.5">
      <c r="A190" s="238"/>
      <c r="B190" s="122"/>
      <c r="C190" s="24" t="s">
        <v>1284</v>
      </c>
      <c r="D190" s="23"/>
      <c r="E190" s="6"/>
      <c r="F190" s="149">
        <f>SUM(F161+F175+F178+F188)</f>
        <v>62650.259000000005</v>
      </c>
      <c r="G190" s="160"/>
      <c r="H190" s="160"/>
      <c r="I190" s="160">
        <f>SUM(I161+I175+I178+I188)</f>
        <v>15410.02</v>
      </c>
      <c r="J190" s="160"/>
      <c r="K190" s="160">
        <f>SUM(K178)</f>
        <v>47240.239000000001</v>
      </c>
      <c r="L190" s="24"/>
      <c r="M190" s="30"/>
      <c r="N190" s="111"/>
      <c r="O190" s="111"/>
      <c r="P190" s="111"/>
    </row>
    <row r="191" spans="1:16" s="121" customFormat="1">
      <c r="A191" s="238" t="s">
        <v>699</v>
      </c>
      <c r="B191" s="122" t="s">
        <v>677</v>
      </c>
      <c r="C191" s="262" t="s">
        <v>1285</v>
      </c>
      <c r="D191" s="262"/>
      <c r="E191" s="262"/>
      <c r="F191" s="262"/>
      <c r="G191" s="262"/>
      <c r="H191" s="262"/>
      <c r="I191" s="262"/>
      <c r="J191" s="262"/>
      <c r="K191" s="262"/>
      <c r="L191" s="262"/>
      <c r="M191" s="262"/>
      <c r="N191" s="120"/>
      <c r="O191" s="120"/>
      <c r="P191" s="120"/>
    </row>
    <row r="192" spans="1:16" s="130" customFormat="1" ht="42.75">
      <c r="A192" s="238"/>
      <c r="B192" s="122" t="s">
        <v>1286</v>
      </c>
      <c r="C192" s="24" t="s">
        <v>1287</v>
      </c>
      <c r="D192" s="23" t="s">
        <v>782</v>
      </c>
      <c r="E192" s="6" t="s">
        <v>701</v>
      </c>
      <c r="F192" s="6">
        <v>1200</v>
      </c>
      <c r="G192" s="123"/>
      <c r="H192" s="123"/>
      <c r="I192" s="123">
        <v>1200</v>
      </c>
      <c r="J192" s="123"/>
      <c r="K192" s="122"/>
      <c r="L192" s="24" t="s">
        <v>1178</v>
      </c>
      <c r="M192" s="30" t="s">
        <v>1288</v>
      </c>
      <c r="N192" s="111"/>
      <c r="O192" s="111"/>
      <c r="P192" s="111"/>
    </row>
    <row r="193" spans="1:16" s="130" customFormat="1" ht="71.25">
      <c r="A193" s="238"/>
      <c r="B193" s="122" t="s">
        <v>1049</v>
      </c>
      <c r="C193" s="24" t="s">
        <v>1048</v>
      </c>
      <c r="D193" s="23" t="s">
        <v>782</v>
      </c>
      <c r="E193" s="6" t="s">
        <v>701</v>
      </c>
      <c r="F193" s="149">
        <v>67.64</v>
      </c>
      <c r="G193" s="160"/>
      <c r="H193" s="160"/>
      <c r="I193" s="149">
        <v>67.64</v>
      </c>
      <c r="J193" s="123"/>
      <c r="K193" s="122"/>
      <c r="L193" s="24" t="s">
        <v>1178</v>
      </c>
      <c r="M193" s="30" t="s">
        <v>721</v>
      </c>
      <c r="N193" s="111"/>
      <c r="O193" s="111"/>
      <c r="P193" s="111"/>
    </row>
    <row r="194" spans="1:16" s="130" customFormat="1" ht="99.75">
      <c r="A194" s="238"/>
      <c r="B194" s="122" t="s">
        <v>1289</v>
      </c>
      <c r="C194" s="24" t="s">
        <v>1050</v>
      </c>
      <c r="D194" s="23" t="s">
        <v>782</v>
      </c>
      <c r="E194" s="6" t="s">
        <v>701</v>
      </c>
      <c r="F194" s="149">
        <v>199.39699999999999</v>
      </c>
      <c r="G194" s="160"/>
      <c r="H194" s="160"/>
      <c r="I194" s="149">
        <v>199.39699999999999</v>
      </c>
      <c r="J194" s="123"/>
      <c r="K194" s="122"/>
      <c r="L194" s="24" t="s">
        <v>1178</v>
      </c>
      <c r="M194" s="30" t="s">
        <v>395</v>
      </c>
      <c r="N194" s="111"/>
      <c r="O194" s="111"/>
      <c r="P194" s="111"/>
    </row>
    <row r="195" spans="1:16" s="130" customFormat="1" ht="42.75">
      <c r="A195" s="238"/>
      <c r="B195" s="122" t="s">
        <v>1051</v>
      </c>
      <c r="C195" s="24" t="s">
        <v>1290</v>
      </c>
      <c r="D195" s="23" t="s">
        <v>782</v>
      </c>
      <c r="E195" s="6" t="s">
        <v>701</v>
      </c>
      <c r="F195" s="6">
        <v>60</v>
      </c>
      <c r="G195" s="123"/>
      <c r="H195" s="123"/>
      <c r="I195" s="123">
        <v>60</v>
      </c>
      <c r="J195" s="123"/>
      <c r="K195" s="122"/>
      <c r="L195" s="24" t="s">
        <v>1178</v>
      </c>
      <c r="M195" s="30" t="s">
        <v>1291</v>
      </c>
      <c r="N195" s="111"/>
      <c r="O195" s="111"/>
      <c r="P195" s="111"/>
    </row>
    <row r="196" spans="1:16" s="130" customFormat="1" ht="14.25">
      <c r="A196" s="24"/>
      <c r="B196" s="122"/>
      <c r="C196" s="24" t="s">
        <v>1292</v>
      </c>
      <c r="D196" s="23"/>
      <c r="E196" s="6"/>
      <c r="F196" s="149">
        <f>SUM(F192:F195)</f>
        <v>1527.037</v>
      </c>
      <c r="G196" s="160"/>
      <c r="H196" s="160"/>
      <c r="I196" s="160">
        <f>SUM(I192:I195)</f>
        <v>1527.037</v>
      </c>
      <c r="J196" s="160"/>
      <c r="K196" s="160"/>
      <c r="L196" s="24"/>
      <c r="M196" s="30"/>
      <c r="N196" s="111"/>
      <c r="O196" s="111"/>
      <c r="P196" s="111"/>
    </row>
    <row r="197" spans="1:16" s="130" customFormat="1" ht="28.5">
      <c r="A197" s="24"/>
      <c r="B197" s="122"/>
      <c r="C197" s="24" t="s">
        <v>1293</v>
      </c>
      <c r="D197" s="23"/>
      <c r="E197" s="6"/>
      <c r="F197" s="149">
        <f>F196+F190+F159+F156+F151+F131+F120</f>
        <v>114383.55500000001</v>
      </c>
      <c r="G197" s="160"/>
      <c r="H197" s="160"/>
      <c r="I197" s="160">
        <f>SUM(I120+I131+I151+I156+I159+I190+I196)</f>
        <v>23222.857</v>
      </c>
      <c r="J197" s="160">
        <f>SUM(J120)</f>
        <v>250</v>
      </c>
      <c r="K197" s="160">
        <f>SUM(K120+K131+K151+K156+K159+K190)</f>
        <v>90910.698000000004</v>
      </c>
      <c r="L197" s="24"/>
      <c r="M197" s="30"/>
      <c r="N197" s="111"/>
      <c r="O197" s="111"/>
      <c r="P197" s="111"/>
    </row>
    <row r="198" spans="1:16" s="130" customFormat="1" ht="14.25">
      <c r="A198" s="24"/>
      <c r="B198" s="122"/>
      <c r="C198" s="24" t="s">
        <v>1294</v>
      </c>
      <c r="D198" s="23"/>
      <c r="E198" s="6"/>
      <c r="F198" s="149">
        <f>SUM(F81+F95+F105+F113+F197)</f>
        <v>239790.05499999999</v>
      </c>
      <c r="G198" s="160"/>
      <c r="H198" s="160"/>
      <c r="I198" s="160">
        <f>SUM(I81+I95+I105+I113+I197)</f>
        <v>34540.557000000001</v>
      </c>
      <c r="J198" s="160">
        <f>SUM(J81+J95+J105+J113+J197)</f>
        <v>23111.599999999999</v>
      </c>
      <c r="K198" s="160">
        <f>SUM(K81+K95+K105+K113+K197)</f>
        <v>182137.89799999999</v>
      </c>
      <c r="L198" s="24"/>
      <c r="M198" s="30"/>
      <c r="N198" s="111"/>
      <c r="O198" s="111"/>
      <c r="P198" s="111"/>
    </row>
    <row r="199" spans="1:16" s="10" customFormat="1" ht="14.25">
      <c r="A199" s="245" t="s">
        <v>1032</v>
      </c>
      <c r="B199" s="245"/>
      <c r="C199" s="245"/>
      <c r="D199" s="245"/>
      <c r="E199" s="245"/>
      <c r="F199" s="245"/>
      <c r="G199" s="245"/>
      <c r="H199" s="245"/>
      <c r="I199" s="245"/>
      <c r="J199" s="245"/>
      <c r="K199" s="245"/>
      <c r="L199" s="245"/>
      <c r="M199" s="245"/>
    </row>
    <row r="200" spans="1:16" s="10" customFormat="1" ht="150">
      <c r="A200" s="238" t="s">
        <v>469</v>
      </c>
      <c r="B200" s="22" t="s">
        <v>843</v>
      </c>
      <c r="C200" s="205" t="s">
        <v>598</v>
      </c>
      <c r="D200" s="157">
        <v>2018</v>
      </c>
      <c r="E200" s="22" t="s">
        <v>591</v>
      </c>
      <c r="F200" s="162">
        <v>26509.9</v>
      </c>
      <c r="G200" s="52"/>
      <c r="H200" s="52"/>
      <c r="I200" s="52"/>
      <c r="J200" s="52"/>
      <c r="K200" s="162">
        <v>26509.9</v>
      </c>
      <c r="L200" s="33" t="s">
        <v>592</v>
      </c>
      <c r="M200" s="33" t="s">
        <v>593</v>
      </c>
    </row>
    <row r="201" spans="1:16" s="10" customFormat="1" ht="90">
      <c r="A201" s="238"/>
      <c r="B201" s="22" t="s">
        <v>844</v>
      </c>
      <c r="C201" s="205" t="s">
        <v>610</v>
      </c>
      <c r="D201" s="157">
        <v>2018</v>
      </c>
      <c r="E201" s="22" t="s">
        <v>800</v>
      </c>
      <c r="F201" s="162">
        <v>1500</v>
      </c>
      <c r="G201" s="52"/>
      <c r="H201" s="52"/>
      <c r="I201" s="162">
        <v>1500</v>
      </c>
      <c r="J201" s="52"/>
      <c r="K201" s="52"/>
      <c r="L201" s="163" t="s">
        <v>594</v>
      </c>
      <c r="M201" s="33" t="s">
        <v>595</v>
      </c>
    </row>
    <row r="202" spans="1:16" s="10" customFormat="1" ht="120">
      <c r="A202" s="238"/>
      <c r="B202" s="22" t="s">
        <v>791</v>
      </c>
      <c r="C202" s="205" t="s">
        <v>599</v>
      </c>
      <c r="D202" s="157">
        <v>2018</v>
      </c>
      <c r="E202" s="22" t="s">
        <v>596</v>
      </c>
      <c r="F202" s="162">
        <v>140</v>
      </c>
      <c r="G202" s="52"/>
      <c r="H202" s="52"/>
      <c r="I202" s="52"/>
      <c r="J202" s="52"/>
      <c r="K202" s="162">
        <v>140</v>
      </c>
      <c r="L202" s="33" t="s">
        <v>934</v>
      </c>
      <c r="M202" s="33" t="s">
        <v>597</v>
      </c>
    </row>
    <row r="203" spans="1:16" s="10" customFormat="1" ht="135">
      <c r="A203" s="238" t="s">
        <v>466</v>
      </c>
      <c r="B203" s="22" t="s">
        <v>843</v>
      </c>
      <c r="C203" s="46" t="s">
        <v>845</v>
      </c>
      <c r="D203" s="206" t="s">
        <v>787</v>
      </c>
      <c r="E203" s="206" t="s">
        <v>846</v>
      </c>
      <c r="F203" s="13"/>
      <c r="G203" s="13"/>
      <c r="H203" s="13"/>
      <c r="I203" s="13"/>
      <c r="J203" s="13"/>
      <c r="K203" s="13"/>
      <c r="L203" s="164" t="s">
        <v>847</v>
      </c>
      <c r="M203" s="81"/>
    </row>
    <row r="204" spans="1:16" s="10" customFormat="1" ht="210">
      <c r="A204" s="238"/>
      <c r="B204" s="22" t="s">
        <v>844</v>
      </c>
      <c r="C204" s="46" t="s">
        <v>341</v>
      </c>
      <c r="D204" s="206" t="s">
        <v>787</v>
      </c>
      <c r="E204" s="206" t="s">
        <v>846</v>
      </c>
      <c r="F204" s="13"/>
      <c r="G204" s="13"/>
      <c r="H204" s="13"/>
      <c r="I204" s="13"/>
      <c r="J204" s="13"/>
      <c r="K204" s="13"/>
      <c r="L204" s="164" t="s">
        <v>342</v>
      </c>
      <c r="M204" s="81"/>
    </row>
    <row r="205" spans="1:16" s="10" customFormat="1" ht="150">
      <c r="A205" s="238"/>
      <c r="B205" s="22"/>
      <c r="C205" s="46" t="s">
        <v>343</v>
      </c>
      <c r="D205" s="206" t="s">
        <v>787</v>
      </c>
      <c r="E205" s="206" t="s">
        <v>344</v>
      </c>
      <c r="F205" s="13"/>
      <c r="G205" s="13"/>
      <c r="H205" s="13"/>
      <c r="I205" s="13"/>
      <c r="J205" s="13"/>
      <c r="K205" s="13"/>
      <c r="L205" s="165" t="s">
        <v>345</v>
      </c>
      <c r="M205" s="81"/>
    </row>
    <row r="206" spans="1:16" s="1" customFormat="1" ht="210">
      <c r="A206" s="238"/>
      <c r="B206" s="22"/>
      <c r="C206" s="46" t="s">
        <v>346</v>
      </c>
      <c r="D206" s="206" t="s">
        <v>787</v>
      </c>
      <c r="E206" s="206" t="s">
        <v>347</v>
      </c>
      <c r="F206" s="13"/>
      <c r="G206" s="13"/>
      <c r="H206" s="13"/>
      <c r="I206" s="13"/>
      <c r="J206" s="13"/>
      <c r="K206" s="13"/>
      <c r="L206" s="165" t="s">
        <v>348</v>
      </c>
      <c r="M206" s="81"/>
    </row>
    <row r="207" spans="1:16" s="10" customFormat="1" ht="105">
      <c r="A207" s="238"/>
      <c r="B207" s="22"/>
      <c r="C207" s="46" t="s">
        <v>349</v>
      </c>
      <c r="D207" s="206" t="s">
        <v>806</v>
      </c>
      <c r="E207" s="206" t="s">
        <v>350</v>
      </c>
      <c r="F207" s="13"/>
      <c r="G207" s="13"/>
      <c r="H207" s="13"/>
      <c r="I207" s="13"/>
      <c r="J207" s="13"/>
      <c r="K207" s="13"/>
      <c r="L207" s="164" t="s">
        <v>847</v>
      </c>
      <c r="M207" s="81"/>
    </row>
    <row r="208" spans="1:16" s="10" customFormat="1" ht="165">
      <c r="A208" s="238"/>
      <c r="B208" s="22"/>
      <c r="C208" s="46" t="s">
        <v>351</v>
      </c>
      <c r="D208" s="206" t="s">
        <v>806</v>
      </c>
      <c r="E208" s="206" t="s">
        <v>350</v>
      </c>
      <c r="F208" s="13"/>
      <c r="G208" s="13"/>
      <c r="H208" s="13"/>
      <c r="I208" s="13"/>
      <c r="J208" s="13"/>
      <c r="K208" s="13"/>
      <c r="L208" s="164" t="s">
        <v>847</v>
      </c>
      <c r="M208" s="81"/>
    </row>
    <row r="209" spans="1:13" s="10" customFormat="1" ht="90">
      <c r="A209" s="238"/>
      <c r="B209" s="22"/>
      <c r="C209" s="46" t="s">
        <v>352</v>
      </c>
      <c r="D209" s="206" t="s">
        <v>353</v>
      </c>
      <c r="E209" s="206" t="s">
        <v>350</v>
      </c>
      <c r="F209" s="13"/>
      <c r="G209" s="13"/>
      <c r="H209" s="13"/>
      <c r="I209" s="13"/>
      <c r="J209" s="13"/>
      <c r="K209" s="13"/>
      <c r="L209" s="164" t="s">
        <v>354</v>
      </c>
      <c r="M209" s="81"/>
    </row>
    <row r="210" spans="1:13" s="10" customFormat="1" ht="90">
      <c r="A210" s="238"/>
      <c r="B210" s="22"/>
      <c r="C210" s="46" t="s">
        <v>355</v>
      </c>
      <c r="D210" s="206" t="s">
        <v>356</v>
      </c>
      <c r="E210" s="206" t="s">
        <v>350</v>
      </c>
      <c r="F210" s="13"/>
      <c r="G210" s="13"/>
      <c r="H210" s="13"/>
      <c r="I210" s="13"/>
      <c r="J210" s="13"/>
      <c r="K210" s="13"/>
      <c r="L210" s="165" t="s">
        <v>357</v>
      </c>
      <c r="M210" s="81"/>
    </row>
    <row r="211" spans="1:13" s="10" customFormat="1" ht="14.25">
      <c r="A211" s="80"/>
      <c r="B211" s="23"/>
      <c r="C211" s="21" t="s">
        <v>838</v>
      </c>
      <c r="D211" s="23"/>
      <c r="E211" s="23"/>
      <c r="F211" s="6">
        <f t="shared" ref="F211:K211" si="2">SUM(F200:F210)</f>
        <v>28149.9</v>
      </c>
      <c r="G211" s="6">
        <f t="shared" si="2"/>
        <v>0</v>
      </c>
      <c r="H211" s="6">
        <f t="shared" si="2"/>
        <v>0</v>
      </c>
      <c r="I211" s="6">
        <f t="shared" si="2"/>
        <v>1500</v>
      </c>
      <c r="J211" s="6">
        <f t="shared" si="2"/>
        <v>0</v>
      </c>
      <c r="K211" s="6">
        <f t="shared" si="2"/>
        <v>26649.9</v>
      </c>
      <c r="L211" s="5"/>
      <c r="M211" s="80"/>
    </row>
    <row r="212" spans="1:13" s="10" customFormat="1" ht="14.25">
      <c r="A212" s="251" t="s">
        <v>1033</v>
      </c>
      <c r="B212" s="251"/>
      <c r="C212" s="251"/>
      <c r="D212" s="251"/>
      <c r="E212" s="251"/>
      <c r="F212" s="251"/>
      <c r="G212" s="251"/>
      <c r="H212" s="251"/>
      <c r="I212" s="251"/>
      <c r="J212" s="251"/>
      <c r="K212" s="251"/>
      <c r="L212" s="251"/>
      <c r="M212" s="251"/>
    </row>
    <row r="213" spans="1:13" s="10" customFormat="1" ht="75">
      <c r="A213" s="33" t="s">
        <v>465</v>
      </c>
      <c r="B213" s="22" t="s">
        <v>843</v>
      </c>
      <c r="C213" s="101" t="s">
        <v>600</v>
      </c>
      <c r="D213" s="166" t="s">
        <v>782</v>
      </c>
      <c r="E213" s="167" t="s">
        <v>601</v>
      </c>
      <c r="F213" s="153">
        <v>30</v>
      </c>
      <c r="G213" s="23"/>
      <c r="H213" s="23"/>
      <c r="I213" s="23"/>
      <c r="J213" s="153">
        <v>30</v>
      </c>
      <c r="K213" s="23"/>
      <c r="L213" s="103" t="s">
        <v>41</v>
      </c>
      <c r="M213" s="22">
        <v>15000</v>
      </c>
    </row>
    <row r="214" spans="1:13" s="10" customFormat="1" ht="105">
      <c r="A214" s="238" t="s">
        <v>466</v>
      </c>
      <c r="B214" s="22" t="s">
        <v>843</v>
      </c>
      <c r="C214" s="104" t="s">
        <v>602</v>
      </c>
      <c r="D214" s="166" t="s">
        <v>782</v>
      </c>
      <c r="E214" s="166" t="s">
        <v>603</v>
      </c>
      <c r="F214" s="166"/>
      <c r="G214" s="23"/>
      <c r="H214" s="23"/>
      <c r="I214" s="23"/>
      <c r="J214" s="166"/>
      <c r="K214" s="23"/>
      <c r="L214" s="102" t="s">
        <v>604</v>
      </c>
      <c r="M214" s="166" t="s">
        <v>605</v>
      </c>
    </row>
    <row r="215" spans="1:13" s="10" customFormat="1" ht="45">
      <c r="A215" s="238"/>
      <c r="B215" s="22" t="s">
        <v>844</v>
      </c>
      <c r="C215" s="101" t="s">
        <v>606</v>
      </c>
      <c r="D215" s="166" t="s">
        <v>782</v>
      </c>
      <c r="E215" s="167" t="s">
        <v>607</v>
      </c>
      <c r="F215" s="167"/>
      <c r="G215" s="23"/>
      <c r="H215" s="23"/>
      <c r="I215" s="23"/>
      <c r="J215" s="167"/>
      <c r="K215" s="23"/>
      <c r="L215" s="102" t="s">
        <v>608</v>
      </c>
      <c r="M215" s="167" t="s">
        <v>609</v>
      </c>
    </row>
    <row r="216" spans="1:13" s="10" customFormat="1" ht="14.25">
      <c r="A216" s="238"/>
      <c r="B216" s="23"/>
      <c r="C216" s="21" t="s">
        <v>838</v>
      </c>
      <c r="D216" s="23"/>
      <c r="E216" s="23"/>
      <c r="F216" s="6">
        <f t="shared" ref="F216:K216" si="3">SUM(F213:F215)</f>
        <v>30</v>
      </c>
      <c r="G216" s="6">
        <f t="shared" si="3"/>
        <v>0</v>
      </c>
      <c r="H216" s="6">
        <f t="shared" si="3"/>
        <v>0</v>
      </c>
      <c r="I216" s="6">
        <f t="shared" si="3"/>
        <v>0</v>
      </c>
      <c r="J216" s="6">
        <f t="shared" si="3"/>
        <v>30</v>
      </c>
      <c r="K216" s="6">
        <f t="shared" si="3"/>
        <v>0</v>
      </c>
      <c r="L216" s="7"/>
      <c r="M216" s="80"/>
    </row>
    <row r="217" spans="1:13" s="9" customFormat="1">
      <c r="A217" s="251" t="s">
        <v>1034</v>
      </c>
      <c r="B217" s="251"/>
      <c r="C217" s="251"/>
      <c r="D217" s="251"/>
      <c r="E217" s="251"/>
      <c r="F217" s="251"/>
      <c r="G217" s="251"/>
      <c r="H217" s="251"/>
      <c r="I217" s="251"/>
      <c r="J217" s="251"/>
      <c r="K217" s="251"/>
      <c r="L217" s="251"/>
      <c r="M217" s="251"/>
    </row>
    <row r="218" spans="1:13" s="9" customFormat="1" ht="210">
      <c r="A218" s="238" t="s">
        <v>470</v>
      </c>
      <c r="B218" s="22" t="s">
        <v>843</v>
      </c>
      <c r="C218" s="205" t="s">
        <v>554</v>
      </c>
      <c r="D218" s="22" t="s">
        <v>555</v>
      </c>
      <c r="E218" s="22" t="s">
        <v>556</v>
      </c>
      <c r="F218" s="56"/>
      <c r="G218" s="56"/>
      <c r="H218" s="56"/>
      <c r="I218" s="56"/>
      <c r="J218" s="56"/>
      <c r="K218" s="56"/>
      <c r="L218" s="205" t="s">
        <v>557</v>
      </c>
      <c r="M218" s="22">
        <v>815</v>
      </c>
    </row>
    <row r="219" spans="1:13" s="9" customFormat="1" ht="120">
      <c r="A219" s="238"/>
      <c r="B219" s="22" t="s">
        <v>844</v>
      </c>
      <c r="C219" s="36" t="s">
        <v>1210</v>
      </c>
      <c r="D219" s="22" t="s">
        <v>555</v>
      </c>
      <c r="E219" s="22" t="s">
        <v>556</v>
      </c>
      <c r="F219" s="56"/>
      <c r="G219" s="56"/>
      <c r="H219" s="56"/>
      <c r="I219" s="56"/>
      <c r="J219" s="56"/>
      <c r="K219" s="56"/>
      <c r="L219" s="205" t="s">
        <v>1211</v>
      </c>
      <c r="M219" s="22">
        <v>225</v>
      </c>
    </row>
    <row r="220" spans="1:13" s="9" customFormat="1" ht="75">
      <c r="A220" s="238"/>
      <c r="B220" s="22"/>
      <c r="C220" s="36" t="s">
        <v>1212</v>
      </c>
      <c r="D220" s="22" t="s">
        <v>555</v>
      </c>
      <c r="E220" s="22" t="s">
        <v>556</v>
      </c>
      <c r="F220" s="56"/>
      <c r="G220" s="56"/>
      <c r="H220" s="56"/>
      <c r="I220" s="56"/>
      <c r="J220" s="56"/>
      <c r="K220" s="56"/>
      <c r="L220" s="205" t="s">
        <v>1213</v>
      </c>
      <c r="M220" s="22">
        <v>1</v>
      </c>
    </row>
    <row r="221" spans="1:13" s="9" customFormat="1" ht="90">
      <c r="A221" s="238"/>
      <c r="B221" s="22"/>
      <c r="C221" s="35" t="s">
        <v>1214</v>
      </c>
      <c r="D221" s="22" t="s">
        <v>555</v>
      </c>
      <c r="E221" s="22" t="s">
        <v>556</v>
      </c>
      <c r="F221" s="56"/>
      <c r="G221" s="56"/>
      <c r="H221" s="56"/>
      <c r="I221" s="56"/>
      <c r="J221" s="56"/>
      <c r="K221" s="56"/>
      <c r="L221" s="205" t="s">
        <v>1215</v>
      </c>
      <c r="M221" s="22">
        <v>1</v>
      </c>
    </row>
    <row r="222" spans="1:13" s="9" customFormat="1" ht="225">
      <c r="A222" s="205" t="s">
        <v>537</v>
      </c>
      <c r="B222" s="22" t="s">
        <v>843</v>
      </c>
      <c r="C222" s="22" t="s">
        <v>1216</v>
      </c>
      <c r="D222" s="22" t="s">
        <v>555</v>
      </c>
      <c r="E222" s="22" t="s">
        <v>556</v>
      </c>
      <c r="F222" s="202"/>
      <c r="G222" s="202"/>
      <c r="H222" s="202"/>
      <c r="I222" s="202"/>
      <c r="J222" s="202"/>
      <c r="K222" s="202"/>
      <c r="L222" s="205" t="s">
        <v>1217</v>
      </c>
      <c r="M222" s="22">
        <v>12</v>
      </c>
    </row>
    <row r="223" spans="1:13" s="9" customFormat="1" ht="150">
      <c r="A223" s="238" t="s">
        <v>1218</v>
      </c>
      <c r="B223" s="22" t="s">
        <v>843</v>
      </c>
      <c r="C223" s="36" t="s">
        <v>1219</v>
      </c>
      <c r="D223" s="22" t="s">
        <v>555</v>
      </c>
      <c r="E223" s="22" t="s">
        <v>556</v>
      </c>
      <c r="F223" s="56"/>
      <c r="G223" s="56"/>
      <c r="H223" s="56"/>
      <c r="I223" s="56"/>
      <c r="J223" s="56"/>
      <c r="K223" s="56"/>
      <c r="L223" s="205" t="s">
        <v>1220</v>
      </c>
      <c r="M223" s="22">
        <v>645</v>
      </c>
    </row>
    <row r="224" spans="1:13" s="1" customFormat="1" ht="105">
      <c r="A224" s="238"/>
      <c r="B224" s="22" t="s">
        <v>844</v>
      </c>
      <c r="C224" s="36" t="s">
        <v>1221</v>
      </c>
      <c r="D224" s="22" t="s">
        <v>555</v>
      </c>
      <c r="E224" s="22" t="s">
        <v>1222</v>
      </c>
      <c r="F224" s="56"/>
      <c r="G224" s="56"/>
      <c r="H224" s="56"/>
      <c r="I224" s="56"/>
      <c r="J224" s="56"/>
      <c r="K224" s="56"/>
      <c r="L224" s="205" t="s">
        <v>1223</v>
      </c>
      <c r="M224" s="22">
        <v>310</v>
      </c>
    </row>
    <row r="225" spans="1:27" s="9" customFormat="1" ht="342.75" customHeight="1">
      <c r="A225" s="238"/>
      <c r="B225" s="22" t="s">
        <v>791</v>
      </c>
      <c r="C225" s="36" t="s">
        <v>1224</v>
      </c>
      <c r="D225" s="22" t="s">
        <v>555</v>
      </c>
      <c r="E225" s="22" t="s">
        <v>556</v>
      </c>
      <c r="F225" s="56"/>
      <c r="G225" s="56"/>
      <c r="H225" s="56"/>
      <c r="I225" s="56"/>
      <c r="J225" s="56"/>
      <c r="K225" s="56"/>
      <c r="L225" s="46" t="s">
        <v>1225</v>
      </c>
      <c r="M225" s="22" t="s">
        <v>378</v>
      </c>
    </row>
    <row r="226" spans="1:27" s="9" customFormat="1">
      <c r="A226" s="80"/>
      <c r="B226" s="22"/>
      <c r="C226" s="21" t="s">
        <v>838</v>
      </c>
      <c r="D226" s="23"/>
      <c r="E226" s="6"/>
      <c r="F226" s="6"/>
      <c r="G226" s="6"/>
      <c r="H226" s="6"/>
      <c r="I226" s="6"/>
      <c r="J226" s="6"/>
      <c r="K226" s="6"/>
      <c r="L226" s="24"/>
      <c r="M226" s="80"/>
    </row>
    <row r="227" spans="1:27" s="9" customFormat="1">
      <c r="A227" s="266" t="s">
        <v>471</v>
      </c>
      <c r="B227" s="266"/>
      <c r="C227" s="266"/>
      <c r="D227" s="266"/>
      <c r="E227" s="266"/>
      <c r="F227" s="266"/>
      <c r="G227" s="266"/>
      <c r="H227" s="266"/>
      <c r="I227" s="266"/>
      <c r="J227" s="266"/>
      <c r="K227" s="266"/>
      <c r="L227" s="266"/>
      <c r="M227" s="266"/>
    </row>
    <row r="228" spans="1:27" s="9" customFormat="1">
      <c r="A228" s="245" t="s">
        <v>1035</v>
      </c>
      <c r="B228" s="245"/>
      <c r="C228" s="245"/>
      <c r="D228" s="245"/>
      <c r="E228" s="245"/>
      <c r="F228" s="245"/>
      <c r="G228" s="245"/>
      <c r="H228" s="245"/>
      <c r="I228" s="245"/>
      <c r="J228" s="245"/>
      <c r="K228" s="245"/>
      <c r="L228" s="245"/>
      <c r="M228" s="245"/>
    </row>
    <row r="229" spans="1:27" s="10" customFormat="1" ht="60">
      <c r="A229" s="238" t="s">
        <v>936</v>
      </c>
      <c r="B229" s="97" t="s">
        <v>843</v>
      </c>
      <c r="C229" s="46" t="s">
        <v>1295</v>
      </c>
      <c r="D229" s="206">
        <v>2018</v>
      </c>
      <c r="E229" s="206" t="s">
        <v>1296</v>
      </c>
      <c r="F229" s="23"/>
      <c r="G229" s="23"/>
      <c r="H229" s="23"/>
      <c r="I229" s="23"/>
      <c r="J229" s="23"/>
      <c r="K229" s="23"/>
      <c r="L229" s="168" t="s">
        <v>1297</v>
      </c>
      <c r="M229" s="22">
        <v>38</v>
      </c>
    </row>
    <row r="230" spans="1:27" s="10" customFormat="1" ht="60">
      <c r="A230" s="238"/>
      <c r="B230" s="97" t="s">
        <v>844</v>
      </c>
      <c r="C230" s="36" t="s">
        <v>1298</v>
      </c>
      <c r="D230" s="206">
        <v>2018</v>
      </c>
      <c r="E230" s="206" t="s">
        <v>1296</v>
      </c>
      <c r="F230" s="23"/>
      <c r="G230" s="23"/>
      <c r="H230" s="23"/>
      <c r="I230" s="23"/>
      <c r="J230" s="23"/>
      <c r="K230" s="23"/>
      <c r="L230" s="36" t="s">
        <v>1299</v>
      </c>
      <c r="M230" s="22">
        <v>8</v>
      </c>
    </row>
    <row r="231" spans="1:27" s="10" customFormat="1" ht="60">
      <c r="A231" s="238"/>
      <c r="B231" s="97" t="s">
        <v>791</v>
      </c>
      <c r="C231" s="46" t="s">
        <v>1300</v>
      </c>
      <c r="D231" s="206">
        <v>2018</v>
      </c>
      <c r="E231" s="206" t="s">
        <v>1296</v>
      </c>
      <c r="F231" s="23"/>
      <c r="G231" s="23"/>
      <c r="H231" s="23"/>
      <c r="I231" s="23"/>
      <c r="J231" s="23"/>
      <c r="K231" s="23"/>
      <c r="L231" s="36" t="s">
        <v>1301</v>
      </c>
      <c r="M231" s="22">
        <v>40</v>
      </c>
    </row>
    <row r="232" spans="1:27" s="10" customFormat="1" ht="90">
      <c r="A232" s="238"/>
      <c r="B232" s="97" t="s">
        <v>793</v>
      </c>
      <c r="C232" s="36" t="s">
        <v>1302</v>
      </c>
      <c r="D232" s="206">
        <v>2018</v>
      </c>
      <c r="E232" s="206" t="s">
        <v>1296</v>
      </c>
      <c r="F232" s="23"/>
      <c r="G232" s="23"/>
      <c r="H232" s="23"/>
      <c r="I232" s="23"/>
      <c r="J232" s="23"/>
      <c r="K232" s="23"/>
      <c r="L232" s="36" t="s">
        <v>1303</v>
      </c>
      <c r="M232" s="22" t="s">
        <v>1304</v>
      </c>
    </row>
    <row r="233" spans="1:27" s="10" customFormat="1" ht="120">
      <c r="A233" s="205" t="s">
        <v>1305</v>
      </c>
      <c r="B233" s="97" t="s">
        <v>843</v>
      </c>
      <c r="C233" s="46" t="s">
        <v>1306</v>
      </c>
      <c r="D233" s="206">
        <v>2018</v>
      </c>
      <c r="E233" s="206" t="s">
        <v>1307</v>
      </c>
      <c r="F233" s="23"/>
      <c r="G233" s="23"/>
      <c r="H233" s="23"/>
      <c r="I233" s="23"/>
      <c r="J233" s="23"/>
      <c r="K233" s="23"/>
      <c r="L233" s="46" t="s">
        <v>1308</v>
      </c>
      <c r="M233" s="22">
        <v>121</v>
      </c>
    </row>
    <row r="234" spans="1:27" s="1" customFormat="1">
      <c r="A234" s="109"/>
      <c r="B234" s="110"/>
      <c r="C234" s="21" t="s">
        <v>838</v>
      </c>
      <c r="D234" s="26"/>
      <c r="E234" s="28"/>
      <c r="F234" s="28"/>
      <c r="G234" s="28"/>
      <c r="H234" s="28"/>
      <c r="I234" s="28"/>
      <c r="J234" s="28"/>
      <c r="K234" s="28"/>
      <c r="L234" s="132"/>
      <c r="M234" s="109"/>
      <c r="O234" s="15"/>
      <c r="P234" s="16"/>
      <c r="Q234" s="16"/>
      <c r="R234" s="17"/>
      <c r="S234" s="17"/>
      <c r="T234" s="17"/>
      <c r="U234" s="17"/>
      <c r="V234" s="3"/>
      <c r="W234" s="18"/>
      <c r="X234" s="19"/>
    </row>
    <row r="235" spans="1:27" s="1" customFormat="1">
      <c r="A235" s="245" t="s">
        <v>1036</v>
      </c>
      <c r="B235" s="245"/>
      <c r="C235" s="245"/>
      <c r="D235" s="245"/>
      <c r="E235" s="245"/>
      <c r="F235" s="245"/>
      <c r="G235" s="245"/>
      <c r="H235" s="245"/>
      <c r="I235" s="245"/>
      <c r="J235" s="245"/>
      <c r="K235" s="245"/>
      <c r="L235" s="245"/>
      <c r="M235" s="245"/>
      <c r="P235" s="3"/>
      <c r="Q235" s="14"/>
      <c r="R235" s="15"/>
      <c r="S235" s="16"/>
      <c r="T235" s="16"/>
      <c r="U235" s="17"/>
      <c r="V235" s="17"/>
      <c r="W235" s="17"/>
      <c r="X235" s="17"/>
      <c r="Y235" s="3"/>
      <c r="Z235" s="18"/>
      <c r="AA235" s="19"/>
    </row>
    <row r="236" spans="1:27" s="1" customFormat="1" ht="150">
      <c r="A236" s="238" t="s">
        <v>466</v>
      </c>
      <c r="B236" s="22" t="s">
        <v>843</v>
      </c>
      <c r="C236" s="205" t="s">
        <v>1009</v>
      </c>
      <c r="D236" s="22">
        <v>2018</v>
      </c>
      <c r="E236" s="22" t="s">
        <v>1010</v>
      </c>
      <c r="F236" s="52">
        <v>77</v>
      </c>
      <c r="G236" s="52"/>
      <c r="H236" s="52"/>
      <c r="I236" s="52">
        <v>77</v>
      </c>
      <c r="J236" s="26"/>
      <c r="K236" s="26"/>
      <c r="L236" s="205" t="s">
        <v>1011</v>
      </c>
      <c r="M236" s="22" t="s">
        <v>1012</v>
      </c>
      <c r="P236" s="3"/>
      <c r="Q236" s="14"/>
      <c r="R236" s="15"/>
      <c r="S236" s="16"/>
      <c r="T236" s="16"/>
      <c r="U236" s="17"/>
      <c r="V236" s="17"/>
      <c r="W236" s="17"/>
      <c r="X236" s="17"/>
      <c r="Y236" s="3"/>
      <c r="Z236" s="18"/>
      <c r="AA236" s="19"/>
    </row>
    <row r="237" spans="1:27" s="1" customFormat="1" ht="135">
      <c r="A237" s="238"/>
      <c r="B237" s="22" t="s">
        <v>844</v>
      </c>
      <c r="C237" s="205" t="s">
        <v>1013</v>
      </c>
      <c r="D237" s="22">
        <v>2018</v>
      </c>
      <c r="E237" s="22" t="s">
        <v>1014</v>
      </c>
      <c r="F237" s="52">
        <v>325</v>
      </c>
      <c r="G237" s="52"/>
      <c r="H237" s="52"/>
      <c r="I237" s="52">
        <v>325</v>
      </c>
      <c r="J237" s="22"/>
      <c r="K237" s="22"/>
      <c r="L237" s="205" t="s">
        <v>1015</v>
      </c>
      <c r="M237" s="22" t="s">
        <v>1016</v>
      </c>
      <c r="P237" s="3"/>
      <c r="Q237" s="14"/>
      <c r="R237" s="15"/>
      <c r="S237" s="16"/>
      <c r="T237" s="16"/>
      <c r="U237" s="17"/>
      <c r="V237" s="17"/>
      <c r="W237" s="17"/>
      <c r="X237" s="17"/>
      <c r="Y237" s="3"/>
      <c r="Z237" s="18"/>
      <c r="AA237" s="19"/>
    </row>
    <row r="238" spans="1:27" s="1" customFormat="1" ht="270">
      <c r="A238" s="238"/>
      <c r="B238" s="22">
        <v>3</v>
      </c>
      <c r="C238" s="205" t="s">
        <v>1017</v>
      </c>
      <c r="D238" s="22">
        <v>2018</v>
      </c>
      <c r="E238" s="22" t="s">
        <v>1018</v>
      </c>
      <c r="F238" s="55">
        <v>203</v>
      </c>
      <c r="G238" s="55"/>
      <c r="H238" s="55"/>
      <c r="I238" s="55"/>
      <c r="J238" s="55">
        <v>45</v>
      </c>
      <c r="K238" s="55">
        <v>158</v>
      </c>
      <c r="L238" s="205" t="s">
        <v>1019</v>
      </c>
      <c r="M238" s="22" t="s">
        <v>1226</v>
      </c>
      <c r="P238" s="3"/>
      <c r="Q238" s="14"/>
      <c r="R238" s="15"/>
      <c r="S238" s="16"/>
      <c r="T238" s="16"/>
      <c r="U238" s="17"/>
      <c r="V238" s="17"/>
      <c r="W238" s="17"/>
      <c r="X238" s="17"/>
      <c r="Y238" s="3"/>
      <c r="Z238" s="18"/>
      <c r="AA238" s="19"/>
    </row>
    <row r="239" spans="1:27" s="1" customFormat="1" ht="180">
      <c r="A239" s="238"/>
      <c r="B239" s="22">
        <v>4</v>
      </c>
      <c r="C239" s="205" t="s">
        <v>1227</v>
      </c>
      <c r="D239" s="22">
        <v>2018</v>
      </c>
      <c r="E239" s="22" t="s">
        <v>1228</v>
      </c>
      <c r="F239" s="55">
        <v>20</v>
      </c>
      <c r="G239" s="55"/>
      <c r="H239" s="55"/>
      <c r="I239" s="55">
        <v>20</v>
      </c>
      <c r="J239" s="55"/>
      <c r="K239" s="55"/>
      <c r="L239" s="205" t="s">
        <v>1229</v>
      </c>
      <c r="M239" s="22" t="s">
        <v>407</v>
      </c>
      <c r="P239" s="3"/>
      <c r="Q239" s="14"/>
      <c r="R239" s="15"/>
      <c r="S239" s="16"/>
      <c r="T239" s="16"/>
      <c r="U239" s="17"/>
      <c r="V239" s="17"/>
      <c r="W239" s="17"/>
      <c r="X239" s="17"/>
      <c r="Y239" s="3"/>
      <c r="Z239" s="18"/>
      <c r="AA239" s="19"/>
    </row>
    <row r="240" spans="1:27" s="1" customFormat="1" ht="225">
      <c r="A240" s="238"/>
      <c r="B240" s="22">
        <v>5</v>
      </c>
      <c r="C240" s="205" t="s">
        <v>1230</v>
      </c>
      <c r="D240" s="22">
        <v>2018</v>
      </c>
      <c r="E240" s="22" t="s">
        <v>1018</v>
      </c>
      <c r="F240" s="55">
        <v>7</v>
      </c>
      <c r="G240" s="55"/>
      <c r="H240" s="55"/>
      <c r="I240" s="55"/>
      <c r="J240" s="55">
        <v>7</v>
      </c>
      <c r="K240" s="55"/>
      <c r="L240" s="205" t="s">
        <v>1231</v>
      </c>
      <c r="M240" s="22" t="s">
        <v>1232</v>
      </c>
      <c r="P240" s="3"/>
      <c r="Q240" s="14"/>
      <c r="R240" s="15"/>
      <c r="S240" s="16"/>
      <c r="T240" s="16"/>
      <c r="U240" s="17"/>
      <c r="V240" s="17"/>
      <c r="W240" s="17"/>
      <c r="X240" s="17"/>
      <c r="Y240" s="3"/>
      <c r="Z240" s="18"/>
      <c r="AA240" s="19"/>
    </row>
    <row r="241" spans="1:27" s="1" customFormat="1" ht="225">
      <c r="A241" s="238"/>
      <c r="B241" s="22">
        <v>6</v>
      </c>
      <c r="C241" s="205" t="s">
        <v>1233</v>
      </c>
      <c r="D241" s="22">
        <v>2018</v>
      </c>
      <c r="E241" s="22" t="s">
        <v>1018</v>
      </c>
      <c r="F241" s="55">
        <v>70</v>
      </c>
      <c r="G241" s="55"/>
      <c r="H241" s="55"/>
      <c r="I241" s="55"/>
      <c r="J241" s="55"/>
      <c r="K241" s="55">
        <v>70</v>
      </c>
      <c r="L241" s="205" t="s">
        <v>1234</v>
      </c>
      <c r="M241" s="22" t="s">
        <v>1235</v>
      </c>
      <c r="P241" s="3"/>
      <c r="Q241" s="14"/>
      <c r="R241" s="15"/>
      <c r="S241" s="16"/>
      <c r="T241" s="16"/>
      <c r="U241" s="17"/>
      <c r="V241" s="17"/>
      <c r="W241" s="17"/>
      <c r="X241" s="17"/>
      <c r="Y241" s="3"/>
      <c r="Z241" s="18"/>
      <c r="AA241" s="19"/>
    </row>
    <row r="242" spans="1:27" s="1" customFormat="1" ht="150">
      <c r="A242" s="238"/>
      <c r="B242" s="22">
        <v>7</v>
      </c>
      <c r="C242" s="205" t="s">
        <v>1236</v>
      </c>
      <c r="D242" s="22">
        <v>2018</v>
      </c>
      <c r="E242" s="22" t="s">
        <v>1237</v>
      </c>
      <c r="F242" s="55">
        <v>4</v>
      </c>
      <c r="G242" s="55"/>
      <c r="H242" s="55"/>
      <c r="I242" s="55">
        <v>4</v>
      </c>
      <c r="J242" s="55"/>
      <c r="K242" s="55"/>
      <c r="L242" s="205" t="s">
        <v>1238</v>
      </c>
      <c r="M242" s="22" t="s">
        <v>1239</v>
      </c>
      <c r="P242" s="3"/>
      <c r="Q242" s="14"/>
      <c r="R242" s="15"/>
      <c r="S242" s="16"/>
      <c r="T242" s="16"/>
      <c r="U242" s="17"/>
      <c r="V242" s="17"/>
      <c r="W242" s="17"/>
      <c r="X242" s="17"/>
      <c r="Y242" s="3"/>
      <c r="Z242" s="18"/>
      <c r="AA242" s="19"/>
    </row>
    <row r="243" spans="1:27" s="1" customFormat="1" ht="135">
      <c r="A243" s="238"/>
      <c r="B243" s="22">
        <v>8</v>
      </c>
      <c r="C243" s="205" t="s">
        <v>1240</v>
      </c>
      <c r="D243" s="22">
        <v>2018</v>
      </c>
      <c r="E243" s="22" t="s">
        <v>1014</v>
      </c>
      <c r="F243" s="55">
        <v>3</v>
      </c>
      <c r="G243" s="55"/>
      <c r="H243" s="55"/>
      <c r="I243" s="55">
        <v>3</v>
      </c>
      <c r="J243" s="55"/>
      <c r="K243" s="55"/>
      <c r="L243" s="205" t="s">
        <v>405</v>
      </c>
      <c r="M243" s="22" t="s">
        <v>406</v>
      </c>
      <c r="P243" s="3"/>
      <c r="Q243" s="14"/>
      <c r="R243" s="15"/>
      <c r="S243" s="16"/>
      <c r="T243" s="16"/>
      <c r="U243" s="17"/>
      <c r="V243" s="17"/>
      <c r="W243" s="17"/>
      <c r="X243" s="17"/>
      <c r="Y243" s="3"/>
      <c r="Z243" s="18"/>
      <c r="AA243" s="19"/>
    </row>
    <row r="244" spans="1:27" s="1" customFormat="1">
      <c r="A244" s="80"/>
      <c r="B244" s="23"/>
      <c r="C244" s="21" t="s">
        <v>838</v>
      </c>
      <c r="D244" s="23"/>
      <c r="E244" s="6"/>
      <c r="F244" s="6">
        <f>SUM(F236:F243)</f>
        <v>709</v>
      </c>
      <c r="G244" s="6"/>
      <c r="H244" s="6">
        <f>SUM(H236:H243)</f>
        <v>0</v>
      </c>
      <c r="I244" s="6">
        <f>SUM(I236:I243)</f>
        <v>429</v>
      </c>
      <c r="J244" s="6">
        <f>SUM(J236:J243)</f>
        <v>52</v>
      </c>
      <c r="K244" s="6">
        <f>SUM(K236:K243)</f>
        <v>228</v>
      </c>
      <c r="L244" s="24"/>
      <c r="M244" s="80"/>
      <c r="P244" s="3"/>
      <c r="Q244" s="14"/>
      <c r="R244" s="15"/>
      <c r="S244" s="16"/>
      <c r="T244" s="16"/>
      <c r="U244" s="17"/>
      <c r="V244" s="17"/>
      <c r="W244" s="17"/>
      <c r="X244" s="17"/>
      <c r="Y244" s="3"/>
      <c r="Z244" s="18"/>
      <c r="AA244" s="19"/>
    </row>
    <row r="245" spans="1:27" s="1" customFormat="1">
      <c r="A245" s="245" t="s">
        <v>1037</v>
      </c>
      <c r="B245" s="245"/>
      <c r="C245" s="245"/>
      <c r="D245" s="245"/>
      <c r="E245" s="245"/>
      <c r="F245" s="245"/>
      <c r="G245" s="245"/>
      <c r="H245" s="245"/>
      <c r="I245" s="245"/>
      <c r="J245" s="245"/>
      <c r="K245" s="245"/>
      <c r="L245" s="245"/>
      <c r="M245" s="245"/>
      <c r="P245" s="3"/>
      <c r="Q245" s="14"/>
      <c r="R245" s="15"/>
      <c r="S245" s="16"/>
      <c r="T245" s="16"/>
      <c r="U245" s="17"/>
      <c r="V245" s="17"/>
      <c r="W245" s="17"/>
      <c r="X245" s="17"/>
      <c r="Y245" s="3"/>
      <c r="Z245" s="18"/>
      <c r="AA245" s="19"/>
    </row>
    <row r="246" spans="1:27" s="1" customFormat="1" ht="60">
      <c r="A246" s="238" t="s">
        <v>534</v>
      </c>
      <c r="B246" s="97" t="s">
        <v>843</v>
      </c>
      <c r="C246" s="36" t="s">
        <v>1309</v>
      </c>
      <c r="D246" s="206">
        <v>2018</v>
      </c>
      <c r="E246" s="206" t="s">
        <v>1296</v>
      </c>
      <c r="F246" s="26"/>
      <c r="G246" s="26"/>
      <c r="H246" s="26"/>
      <c r="I246" s="26"/>
      <c r="J246" s="26"/>
      <c r="K246" s="26"/>
      <c r="L246" s="36" t="s">
        <v>1310</v>
      </c>
      <c r="M246" s="205" t="s">
        <v>1311</v>
      </c>
      <c r="O246" s="15"/>
      <c r="P246" s="16"/>
      <c r="Q246" s="16"/>
      <c r="R246" s="17"/>
      <c r="S246" s="17"/>
      <c r="T246" s="17"/>
      <c r="U246" s="17"/>
      <c r="V246" s="3"/>
      <c r="W246" s="18"/>
      <c r="X246" s="19"/>
    </row>
    <row r="247" spans="1:27" s="1" customFormat="1" ht="120">
      <c r="A247" s="238"/>
      <c r="B247" s="97" t="s">
        <v>844</v>
      </c>
      <c r="C247" s="36" t="s">
        <v>1312</v>
      </c>
      <c r="D247" s="206">
        <v>2018</v>
      </c>
      <c r="E247" s="206" t="s">
        <v>1296</v>
      </c>
      <c r="F247" s="110"/>
      <c r="G247" s="110"/>
      <c r="H247" s="110"/>
      <c r="I247" s="110"/>
      <c r="J247" s="110"/>
      <c r="K247" s="110"/>
      <c r="L247" s="205" t="s">
        <v>1313</v>
      </c>
      <c r="M247" s="205" t="s">
        <v>1314</v>
      </c>
      <c r="O247" s="15"/>
      <c r="P247" s="16"/>
      <c r="Q247" s="16"/>
      <c r="R247" s="17"/>
      <c r="S247" s="17"/>
      <c r="T247" s="17"/>
      <c r="U247" s="17"/>
      <c r="V247" s="3"/>
      <c r="W247" s="18"/>
      <c r="X247" s="19"/>
    </row>
    <row r="248" spans="1:27" s="1" customFormat="1" ht="105">
      <c r="A248" s="238"/>
      <c r="B248" s="97" t="s">
        <v>791</v>
      </c>
      <c r="C248" s="36" t="s">
        <v>1315</v>
      </c>
      <c r="D248" s="206">
        <v>2018</v>
      </c>
      <c r="E248" s="206" t="s">
        <v>1296</v>
      </c>
      <c r="F248" s="110"/>
      <c r="G248" s="110"/>
      <c r="H248" s="110"/>
      <c r="I248" s="110"/>
      <c r="J248" s="110"/>
      <c r="K248" s="110"/>
      <c r="L248" s="36" t="s">
        <v>1316</v>
      </c>
      <c r="M248" s="205" t="s">
        <v>1317</v>
      </c>
      <c r="O248" s="15"/>
      <c r="P248" s="16"/>
      <c r="Q248" s="16"/>
      <c r="R248" s="17"/>
      <c r="S248" s="17"/>
      <c r="T248" s="17"/>
      <c r="U248" s="17"/>
      <c r="V248" s="3"/>
      <c r="W248" s="18"/>
      <c r="X248" s="19"/>
    </row>
    <row r="249" spans="1:27" s="1" customFormat="1" ht="90">
      <c r="A249" s="238" t="s">
        <v>1318</v>
      </c>
      <c r="B249" s="97" t="s">
        <v>843</v>
      </c>
      <c r="C249" s="36" t="s">
        <v>1319</v>
      </c>
      <c r="D249" s="206">
        <v>2018</v>
      </c>
      <c r="E249" s="206" t="s">
        <v>1296</v>
      </c>
      <c r="F249" s="26"/>
      <c r="G249" s="26"/>
      <c r="H249" s="26"/>
      <c r="I249" s="26"/>
      <c r="J249" s="26"/>
      <c r="K249" s="26"/>
      <c r="L249" s="36" t="s">
        <v>1320</v>
      </c>
      <c r="M249" s="205" t="s">
        <v>1321</v>
      </c>
      <c r="O249" s="15"/>
      <c r="P249" s="16"/>
      <c r="Q249" s="16"/>
      <c r="R249" s="17"/>
      <c r="S249" s="17"/>
      <c r="T249" s="17"/>
      <c r="U249" s="17"/>
      <c r="V249" s="3"/>
      <c r="W249" s="18"/>
      <c r="X249" s="19"/>
    </row>
    <row r="250" spans="1:27" s="1" customFormat="1" ht="75">
      <c r="A250" s="238"/>
      <c r="B250" s="97" t="s">
        <v>844</v>
      </c>
      <c r="C250" s="46" t="s">
        <v>1322</v>
      </c>
      <c r="D250" s="206">
        <v>2018</v>
      </c>
      <c r="E250" s="206" t="s">
        <v>1296</v>
      </c>
      <c r="F250" s="26"/>
      <c r="G250" s="26"/>
      <c r="H250" s="26"/>
      <c r="I250" s="6"/>
      <c r="J250" s="26"/>
      <c r="K250" s="26"/>
      <c r="L250" s="36" t="s">
        <v>1323</v>
      </c>
      <c r="M250" s="205" t="s">
        <v>1324</v>
      </c>
      <c r="O250" s="15"/>
      <c r="P250" s="16"/>
      <c r="Q250" s="16"/>
      <c r="R250" s="17"/>
      <c r="S250" s="17"/>
      <c r="T250" s="17"/>
      <c r="U250" s="17"/>
      <c r="V250" s="3"/>
      <c r="W250" s="18"/>
      <c r="X250" s="19"/>
    </row>
    <row r="251" spans="1:27" s="1" customFormat="1">
      <c r="A251" s="109"/>
      <c r="B251" s="110"/>
      <c r="C251" s="30" t="s">
        <v>838</v>
      </c>
      <c r="D251" s="26"/>
      <c r="E251" s="26"/>
      <c r="F251" s="28"/>
      <c r="G251" s="28"/>
      <c r="H251" s="28"/>
      <c r="I251" s="6"/>
      <c r="J251" s="28"/>
      <c r="K251" s="28"/>
      <c r="L251" s="132"/>
      <c r="M251" s="109"/>
      <c r="O251" s="15"/>
      <c r="P251" s="16"/>
      <c r="Q251" s="16"/>
      <c r="R251" s="17"/>
      <c r="S251" s="17"/>
      <c r="T251" s="17"/>
      <c r="U251" s="17"/>
      <c r="V251" s="3"/>
      <c r="W251" s="18"/>
      <c r="X251" s="19"/>
    </row>
    <row r="252" spans="1:27" s="1" customFormat="1">
      <c r="A252" s="266" t="s">
        <v>472</v>
      </c>
      <c r="B252" s="266"/>
      <c r="C252" s="266"/>
      <c r="D252" s="266"/>
      <c r="E252" s="266"/>
      <c r="F252" s="266"/>
      <c r="G252" s="266"/>
      <c r="H252" s="266"/>
      <c r="I252" s="266"/>
      <c r="J252" s="266"/>
      <c r="K252" s="266"/>
      <c r="L252" s="266"/>
      <c r="M252" s="266"/>
      <c r="P252" s="3"/>
      <c r="Q252" s="14"/>
      <c r="R252" s="15"/>
      <c r="S252" s="16"/>
      <c r="T252" s="16"/>
      <c r="U252" s="17"/>
      <c r="V252" s="17"/>
      <c r="W252" s="17"/>
      <c r="X252" s="17"/>
      <c r="Y252" s="3"/>
      <c r="Z252" s="18"/>
      <c r="AA252" s="19"/>
    </row>
    <row r="253" spans="1:27" s="1" customFormat="1">
      <c r="A253" s="245" t="s">
        <v>1038</v>
      </c>
      <c r="B253" s="245"/>
      <c r="C253" s="245"/>
      <c r="D253" s="245"/>
      <c r="E253" s="245"/>
      <c r="F253" s="245"/>
      <c r="G253" s="245"/>
      <c r="H253" s="245"/>
      <c r="I253" s="245"/>
      <c r="J253" s="245"/>
      <c r="K253" s="245"/>
      <c r="L253" s="245"/>
      <c r="M253" s="245"/>
      <c r="P253" s="3"/>
      <c r="Q253" s="14"/>
      <c r="R253" s="15"/>
      <c r="S253" s="16"/>
      <c r="T253" s="16"/>
      <c r="U253" s="17"/>
      <c r="V253" s="17"/>
      <c r="W253" s="17"/>
      <c r="X253" s="17"/>
      <c r="Y253" s="3"/>
      <c r="Z253" s="18"/>
      <c r="AA253" s="19"/>
    </row>
    <row r="254" spans="1:27" s="1" customFormat="1" ht="105">
      <c r="A254" s="238" t="s">
        <v>536</v>
      </c>
      <c r="B254" s="22" t="s">
        <v>843</v>
      </c>
      <c r="C254" s="35" t="s">
        <v>823</v>
      </c>
      <c r="D254" s="22">
        <v>2018</v>
      </c>
      <c r="E254" s="22" t="s">
        <v>824</v>
      </c>
      <c r="F254" s="82">
        <f>G254+H254+I254+J254+K254</f>
        <v>2288.4</v>
      </c>
      <c r="G254" s="82"/>
      <c r="H254" s="82"/>
      <c r="I254" s="82">
        <v>2288.4</v>
      </c>
      <c r="J254" s="82"/>
      <c r="K254" s="82"/>
      <c r="L254" s="205" t="s">
        <v>825</v>
      </c>
      <c r="M254" s="22" t="s">
        <v>279</v>
      </c>
      <c r="P254" s="3"/>
      <c r="Q254" s="14"/>
      <c r="R254" s="15"/>
      <c r="S254" s="16"/>
      <c r="T254" s="16"/>
      <c r="U254" s="17"/>
      <c r="V254" s="17"/>
      <c r="W254" s="17"/>
      <c r="X254" s="17"/>
      <c r="Y254" s="3"/>
      <c r="Z254" s="18"/>
      <c r="AA254" s="19"/>
    </row>
    <row r="255" spans="1:27" s="1" customFormat="1" ht="60">
      <c r="A255" s="238"/>
      <c r="B255" s="22"/>
      <c r="C255" s="35" t="s">
        <v>826</v>
      </c>
      <c r="D255" s="26"/>
      <c r="E255" s="26"/>
      <c r="F255" s="82">
        <f>G255+H255+I255+J255+K255</f>
        <v>176.1</v>
      </c>
      <c r="G255" s="82"/>
      <c r="H255" s="82"/>
      <c r="I255" s="82">
        <v>176.1</v>
      </c>
      <c r="J255" s="82"/>
      <c r="K255" s="82"/>
      <c r="L255" s="29"/>
      <c r="M255" s="22"/>
      <c r="P255" s="3"/>
      <c r="Q255" s="14"/>
      <c r="R255" s="15"/>
      <c r="S255" s="16"/>
      <c r="T255" s="16"/>
      <c r="U255" s="17"/>
      <c r="V255" s="17"/>
      <c r="W255" s="17"/>
      <c r="X255" s="17"/>
      <c r="Y255" s="3"/>
      <c r="Z255" s="18"/>
      <c r="AA255" s="19"/>
    </row>
    <row r="256" spans="1:27" s="1" customFormat="1" ht="30">
      <c r="A256" s="238"/>
      <c r="B256" s="22"/>
      <c r="C256" s="35" t="s">
        <v>827</v>
      </c>
      <c r="D256" s="26"/>
      <c r="E256" s="26"/>
      <c r="F256" s="82">
        <f>G256+H256+I256+J256+K256</f>
        <v>16.7</v>
      </c>
      <c r="G256" s="82"/>
      <c r="H256" s="82"/>
      <c r="I256" s="82">
        <v>16.7</v>
      </c>
      <c r="J256" s="82"/>
      <c r="K256" s="82"/>
      <c r="L256" s="29"/>
      <c r="M256" s="22"/>
      <c r="P256" s="3"/>
      <c r="Q256" s="14"/>
      <c r="R256" s="15"/>
      <c r="S256" s="16"/>
      <c r="T256" s="16"/>
      <c r="U256" s="17"/>
      <c r="V256" s="17"/>
      <c r="W256" s="17"/>
      <c r="X256" s="17"/>
      <c r="Y256" s="3"/>
      <c r="Z256" s="18"/>
      <c r="AA256" s="19"/>
    </row>
    <row r="257" spans="1:27" s="1" customFormat="1" ht="150">
      <c r="A257" s="238"/>
      <c r="B257" s="22"/>
      <c r="C257" s="35" t="s">
        <v>828</v>
      </c>
      <c r="D257" s="26"/>
      <c r="E257" s="26"/>
      <c r="F257" s="82">
        <f>G257+H257+I257+J257+K257</f>
        <v>41.7</v>
      </c>
      <c r="G257" s="82"/>
      <c r="H257" s="82"/>
      <c r="I257" s="82">
        <v>41.7</v>
      </c>
      <c r="J257" s="82"/>
      <c r="K257" s="82"/>
      <c r="L257" s="29"/>
      <c r="M257" s="22"/>
      <c r="P257" s="3"/>
      <c r="Q257" s="14"/>
      <c r="R257" s="15"/>
      <c r="S257" s="16"/>
      <c r="T257" s="16"/>
      <c r="U257" s="17"/>
      <c r="V257" s="17"/>
      <c r="W257" s="17"/>
      <c r="X257" s="17"/>
      <c r="Y257" s="3"/>
      <c r="Z257" s="18"/>
      <c r="AA257" s="19"/>
    </row>
    <row r="258" spans="1:27" s="1" customFormat="1" ht="45">
      <c r="A258" s="238"/>
      <c r="B258" s="22"/>
      <c r="C258" s="35" t="s">
        <v>829</v>
      </c>
      <c r="D258" s="26"/>
      <c r="E258" s="26"/>
      <c r="F258" s="82"/>
      <c r="G258" s="82"/>
      <c r="H258" s="82"/>
      <c r="I258" s="82"/>
      <c r="J258" s="82"/>
      <c r="K258" s="82"/>
      <c r="L258" s="29"/>
      <c r="M258" s="22"/>
      <c r="P258" s="3"/>
      <c r="Q258" s="14"/>
      <c r="R258" s="15"/>
      <c r="S258" s="16"/>
      <c r="T258" s="16"/>
      <c r="U258" s="17"/>
      <c r="V258" s="17"/>
      <c r="W258" s="17"/>
      <c r="X258" s="17"/>
      <c r="Y258" s="3"/>
      <c r="Z258" s="18"/>
      <c r="AA258" s="19"/>
    </row>
    <row r="259" spans="1:27" s="1" customFormat="1" ht="60">
      <c r="A259" s="238"/>
      <c r="B259" s="22" t="s">
        <v>844</v>
      </c>
      <c r="C259" s="35" t="s">
        <v>830</v>
      </c>
      <c r="D259" s="26"/>
      <c r="E259" s="22" t="s">
        <v>208</v>
      </c>
      <c r="F259" s="82">
        <f>G259+H259+I259+J259+K259</f>
        <v>1484</v>
      </c>
      <c r="G259" s="82"/>
      <c r="H259" s="82"/>
      <c r="I259" s="82">
        <v>1484</v>
      </c>
      <c r="J259" s="82"/>
      <c r="K259" s="26"/>
      <c r="L259" s="205" t="s">
        <v>209</v>
      </c>
      <c r="M259" s="22" t="s">
        <v>210</v>
      </c>
      <c r="P259" s="3"/>
      <c r="Q259" s="14"/>
      <c r="R259" s="15"/>
      <c r="S259" s="16"/>
      <c r="T259" s="16"/>
      <c r="U259" s="17"/>
      <c r="V259" s="17"/>
      <c r="W259" s="17"/>
      <c r="X259" s="17"/>
      <c r="Y259" s="3"/>
      <c r="Z259" s="18"/>
      <c r="AA259" s="19"/>
    </row>
    <row r="260" spans="1:27" s="1" customFormat="1" ht="135">
      <c r="A260" s="238"/>
      <c r="B260" s="22"/>
      <c r="C260" s="35" t="s">
        <v>211</v>
      </c>
      <c r="D260" s="26"/>
      <c r="E260" s="26"/>
      <c r="F260" s="82">
        <f>G260+H260+I260+J260+K260</f>
        <v>1324.5</v>
      </c>
      <c r="G260" s="82"/>
      <c r="H260" s="82"/>
      <c r="I260" s="82">
        <v>1324.5</v>
      </c>
      <c r="J260" s="82"/>
      <c r="K260" s="26"/>
      <c r="L260" s="29"/>
      <c r="M260" s="22"/>
      <c r="P260" s="3"/>
      <c r="Q260" s="14"/>
      <c r="R260" s="15"/>
      <c r="S260" s="16"/>
      <c r="T260" s="16"/>
      <c r="U260" s="17"/>
      <c r="V260" s="17"/>
      <c r="W260" s="17"/>
      <c r="X260" s="17"/>
      <c r="Y260" s="3"/>
      <c r="Z260" s="18"/>
      <c r="AA260" s="19"/>
    </row>
    <row r="261" spans="1:27" s="1" customFormat="1" ht="60">
      <c r="A261" s="238"/>
      <c r="B261" s="22"/>
      <c r="C261" s="35" t="s">
        <v>212</v>
      </c>
      <c r="D261" s="26"/>
      <c r="E261" s="26"/>
      <c r="F261" s="82"/>
      <c r="G261" s="82"/>
      <c r="H261" s="82"/>
      <c r="I261" s="82"/>
      <c r="J261" s="82"/>
      <c r="K261" s="26"/>
      <c r="L261" s="29"/>
      <c r="M261" s="22"/>
      <c r="P261" s="3"/>
      <c r="Q261" s="14"/>
      <c r="R261" s="15"/>
      <c r="S261" s="16"/>
      <c r="T261" s="16"/>
      <c r="U261" s="17"/>
      <c r="V261" s="17"/>
      <c r="W261" s="17"/>
      <c r="X261" s="17"/>
      <c r="Y261" s="3"/>
      <c r="Z261" s="18"/>
      <c r="AA261" s="19"/>
    </row>
    <row r="262" spans="1:27" s="1" customFormat="1" ht="75">
      <c r="A262" s="238" t="s">
        <v>213</v>
      </c>
      <c r="B262" s="22">
        <v>1</v>
      </c>
      <c r="C262" s="36" t="s">
        <v>214</v>
      </c>
      <c r="D262" s="22">
        <v>2018</v>
      </c>
      <c r="E262" s="22" t="s">
        <v>215</v>
      </c>
      <c r="F262" s="82">
        <f>G262+H262+I262+J262+K262</f>
        <v>60910.2</v>
      </c>
      <c r="G262" s="82">
        <v>60910.2</v>
      </c>
      <c r="H262" s="82"/>
      <c r="I262" s="82"/>
      <c r="J262" s="82"/>
      <c r="K262" s="82"/>
      <c r="L262" s="205" t="s">
        <v>216</v>
      </c>
      <c r="M262" s="22" t="s">
        <v>217</v>
      </c>
      <c r="P262" s="3"/>
      <c r="Q262" s="14"/>
      <c r="R262" s="15"/>
      <c r="S262" s="16"/>
      <c r="T262" s="16"/>
      <c r="U262" s="17"/>
      <c r="V262" s="17"/>
      <c r="W262" s="17"/>
      <c r="X262" s="17"/>
      <c r="Y262" s="3"/>
      <c r="Z262" s="18"/>
      <c r="AA262" s="19"/>
    </row>
    <row r="263" spans="1:27" s="1" customFormat="1" ht="75">
      <c r="A263" s="238"/>
      <c r="B263" s="22">
        <v>2</v>
      </c>
      <c r="C263" s="36" t="s">
        <v>218</v>
      </c>
      <c r="D263" s="22">
        <v>2018</v>
      </c>
      <c r="E263" s="22" t="s">
        <v>215</v>
      </c>
      <c r="F263" s="82">
        <f t="shared" ref="F263:F299" si="4">G263+H263+I263+J263+K263</f>
        <v>12500</v>
      </c>
      <c r="G263" s="82">
        <v>12500</v>
      </c>
      <c r="H263" s="82"/>
      <c r="I263" s="82"/>
      <c r="J263" s="82"/>
      <c r="K263" s="82"/>
      <c r="L263" s="205" t="s">
        <v>219</v>
      </c>
      <c r="M263" s="22" t="s">
        <v>220</v>
      </c>
      <c r="P263" s="3"/>
      <c r="Q263" s="14"/>
      <c r="R263" s="15"/>
      <c r="S263" s="16"/>
      <c r="T263" s="16"/>
      <c r="U263" s="17"/>
      <c r="V263" s="17"/>
      <c r="W263" s="17"/>
      <c r="X263" s="17"/>
      <c r="Y263" s="3"/>
      <c r="Z263" s="18"/>
      <c r="AA263" s="19"/>
    </row>
    <row r="264" spans="1:27" s="1" customFormat="1" ht="75">
      <c r="A264" s="238"/>
      <c r="B264" s="22">
        <v>3</v>
      </c>
      <c r="C264" s="36" t="s">
        <v>221</v>
      </c>
      <c r="D264" s="22">
        <v>2018</v>
      </c>
      <c r="E264" s="22" t="s">
        <v>215</v>
      </c>
      <c r="F264" s="82">
        <f t="shared" si="4"/>
        <v>13000</v>
      </c>
      <c r="G264" s="82">
        <v>13000</v>
      </c>
      <c r="H264" s="82"/>
      <c r="I264" s="82"/>
      <c r="J264" s="82"/>
      <c r="K264" s="82"/>
      <c r="L264" s="205" t="s">
        <v>222</v>
      </c>
      <c r="M264" s="22" t="s">
        <v>278</v>
      </c>
      <c r="P264" s="3"/>
      <c r="Q264" s="14"/>
      <c r="R264" s="15"/>
      <c r="S264" s="16"/>
      <c r="T264" s="16"/>
      <c r="U264" s="17"/>
      <c r="V264" s="17"/>
      <c r="W264" s="17"/>
      <c r="X264" s="17"/>
      <c r="Y264" s="3"/>
      <c r="Z264" s="18"/>
      <c r="AA264" s="19"/>
    </row>
    <row r="265" spans="1:27" s="1" customFormat="1" ht="75">
      <c r="A265" s="238"/>
      <c r="B265" s="22">
        <v>4</v>
      </c>
      <c r="C265" s="36" t="s">
        <v>223</v>
      </c>
      <c r="D265" s="22">
        <v>2018</v>
      </c>
      <c r="E265" s="22" t="s">
        <v>215</v>
      </c>
      <c r="F265" s="82">
        <f t="shared" si="4"/>
        <v>49950.8</v>
      </c>
      <c r="G265" s="82">
        <v>49950.8</v>
      </c>
      <c r="H265" s="82"/>
      <c r="I265" s="82"/>
      <c r="J265" s="82"/>
      <c r="K265" s="82"/>
      <c r="L265" s="205" t="s">
        <v>224</v>
      </c>
      <c r="M265" s="22" t="s">
        <v>225</v>
      </c>
      <c r="P265" s="3"/>
      <c r="Q265" s="14"/>
      <c r="R265" s="15"/>
      <c r="S265" s="16"/>
      <c r="T265" s="16"/>
      <c r="U265" s="17"/>
      <c r="V265" s="17"/>
      <c r="W265" s="17"/>
      <c r="X265" s="17"/>
      <c r="Y265" s="3"/>
      <c r="Z265" s="18"/>
      <c r="AA265" s="19"/>
    </row>
    <row r="266" spans="1:27" s="1" customFormat="1" ht="75">
      <c r="A266" s="238"/>
      <c r="B266" s="22">
        <v>5</v>
      </c>
      <c r="C266" s="36" t="s">
        <v>226</v>
      </c>
      <c r="D266" s="22">
        <v>2018</v>
      </c>
      <c r="E266" s="22" t="s">
        <v>215</v>
      </c>
      <c r="F266" s="82">
        <f t="shared" si="4"/>
        <v>550</v>
      </c>
      <c r="G266" s="82">
        <v>550</v>
      </c>
      <c r="H266" s="82"/>
      <c r="I266" s="82"/>
      <c r="J266" s="82"/>
      <c r="K266" s="82"/>
      <c r="L266" s="205" t="s">
        <v>227</v>
      </c>
      <c r="M266" s="22" t="s">
        <v>228</v>
      </c>
      <c r="P266" s="3"/>
      <c r="Q266" s="14"/>
      <c r="R266" s="15"/>
      <c r="S266" s="16"/>
      <c r="T266" s="16"/>
      <c r="U266" s="17"/>
      <c r="V266" s="17"/>
      <c r="W266" s="17"/>
      <c r="X266" s="17"/>
      <c r="Y266" s="3"/>
      <c r="Z266" s="18"/>
      <c r="AA266" s="19"/>
    </row>
    <row r="267" spans="1:27" s="1" customFormat="1" ht="120">
      <c r="A267" s="238"/>
      <c r="B267" s="22">
        <v>6</v>
      </c>
      <c r="C267" s="36" t="s">
        <v>229</v>
      </c>
      <c r="D267" s="22">
        <v>2018</v>
      </c>
      <c r="E267" s="22" t="s">
        <v>215</v>
      </c>
      <c r="F267" s="82">
        <f t="shared" si="4"/>
        <v>1652.6</v>
      </c>
      <c r="G267" s="82">
        <v>1652.6</v>
      </c>
      <c r="H267" s="82"/>
      <c r="I267" s="82"/>
      <c r="J267" s="82"/>
      <c r="K267" s="82"/>
      <c r="L267" s="205" t="s">
        <v>230</v>
      </c>
      <c r="M267" s="22" t="s">
        <v>231</v>
      </c>
      <c r="P267" s="3"/>
      <c r="Q267" s="14"/>
      <c r="R267" s="15"/>
      <c r="S267" s="16"/>
      <c r="T267" s="16"/>
      <c r="U267" s="17"/>
      <c r="V267" s="17"/>
      <c r="W267" s="17"/>
      <c r="X267" s="17"/>
      <c r="Y267" s="3"/>
      <c r="Z267" s="18"/>
      <c r="AA267" s="19"/>
    </row>
    <row r="268" spans="1:27" s="1" customFormat="1" ht="75">
      <c r="A268" s="238"/>
      <c r="B268" s="22">
        <v>7</v>
      </c>
      <c r="C268" s="36" t="s">
        <v>232</v>
      </c>
      <c r="D268" s="22">
        <v>2018</v>
      </c>
      <c r="E268" s="22" t="s">
        <v>215</v>
      </c>
      <c r="F268" s="82">
        <f t="shared" si="4"/>
        <v>935</v>
      </c>
      <c r="G268" s="82">
        <v>935</v>
      </c>
      <c r="H268" s="82"/>
      <c r="I268" s="82"/>
      <c r="J268" s="82"/>
      <c r="K268" s="82"/>
      <c r="L268" s="205" t="s">
        <v>222</v>
      </c>
      <c r="M268" s="22" t="s">
        <v>233</v>
      </c>
      <c r="P268" s="3"/>
      <c r="Q268" s="14"/>
      <c r="R268" s="15"/>
      <c r="S268" s="16"/>
      <c r="T268" s="16"/>
      <c r="U268" s="17"/>
      <c r="V268" s="17"/>
      <c r="W268" s="17"/>
      <c r="X268" s="17"/>
      <c r="Y268" s="3"/>
      <c r="Z268" s="18"/>
      <c r="AA268" s="19"/>
    </row>
    <row r="269" spans="1:27" s="1" customFormat="1" ht="75">
      <c r="A269" s="238"/>
      <c r="B269" s="22">
        <v>8</v>
      </c>
      <c r="C269" s="36" t="s">
        <v>234</v>
      </c>
      <c r="D269" s="22">
        <v>2018</v>
      </c>
      <c r="E269" s="22" t="s">
        <v>215</v>
      </c>
      <c r="F269" s="82">
        <f t="shared" si="4"/>
        <v>214.2</v>
      </c>
      <c r="G269" s="82"/>
      <c r="H269" s="82"/>
      <c r="I269" s="82">
        <v>214.2</v>
      </c>
      <c r="J269" s="82"/>
      <c r="K269" s="82"/>
      <c r="L269" s="205" t="s">
        <v>235</v>
      </c>
      <c r="M269" s="22" t="s">
        <v>236</v>
      </c>
      <c r="P269" s="3"/>
      <c r="Q269" s="14"/>
      <c r="R269" s="15"/>
      <c r="S269" s="16"/>
      <c r="T269" s="16"/>
      <c r="U269" s="17"/>
      <c r="V269" s="17"/>
      <c r="W269" s="17"/>
      <c r="X269" s="17"/>
      <c r="Y269" s="3"/>
      <c r="Z269" s="18"/>
      <c r="AA269" s="19"/>
    </row>
    <row r="270" spans="1:27" s="10" customFormat="1" ht="75">
      <c r="A270" s="238"/>
      <c r="B270" s="22">
        <v>9</v>
      </c>
      <c r="C270" s="36" t="s">
        <v>948</v>
      </c>
      <c r="D270" s="22">
        <v>2018</v>
      </c>
      <c r="E270" s="22" t="s">
        <v>215</v>
      </c>
      <c r="F270" s="82">
        <f t="shared" si="4"/>
        <v>26</v>
      </c>
      <c r="G270" s="82"/>
      <c r="H270" s="82">
        <v>26</v>
      </c>
      <c r="I270" s="82"/>
      <c r="J270" s="82"/>
      <c r="K270" s="82"/>
      <c r="L270" s="205" t="s">
        <v>949</v>
      </c>
      <c r="M270" s="22" t="s">
        <v>950</v>
      </c>
    </row>
    <row r="271" spans="1:27" s="10" customFormat="1" ht="105">
      <c r="A271" s="238"/>
      <c r="B271" s="22">
        <v>10</v>
      </c>
      <c r="C271" s="36" t="s">
        <v>951</v>
      </c>
      <c r="D271" s="22">
        <v>2018</v>
      </c>
      <c r="E271" s="22" t="s">
        <v>215</v>
      </c>
      <c r="F271" s="82">
        <f t="shared" si="4"/>
        <v>5543.7</v>
      </c>
      <c r="G271" s="82">
        <v>5543.7</v>
      </c>
      <c r="H271" s="82"/>
      <c r="I271" s="82"/>
      <c r="J271" s="82"/>
      <c r="K271" s="82"/>
      <c r="L271" s="205" t="s">
        <v>952</v>
      </c>
      <c r="M271" s="22" t="s">
        <v>953</v>
      </c>
    </row>
    <row r="272" spans="1:27" s="10" customFormat="1" ht="75">
      <c r="A272" s="238"/>
      <c r="B272" s="22">
        <v>11</v>
      </c>
      <c r="C272" s="36" t="s">
        <v>954</v>
      </c>
      <c r="D272" s="22">
        <v>2018</v>
      </c>
      <c r="E272" s="22" t="s">
        <v>215</v>
      </c>
      <c r="F272" s="82">
        <f t="shared" si="4"/>
        <v>61.9</v>
      </c>
      <c r="G272" s="82"/>
      <c r="H272" s="82">
        <v>61.9</v>
      </c>
      <c r="I272" s="82"/>
      <c r="J272" s="82"/>
      <c r="K272" s="82"/>
      <c r="L272" s="205" t="s">
        <v>952</v>
      </c>
      <c r="M272" s="22" t="s">
        <v>955</v>
      </c>
    </row>
    <row r="273" spans="1:13" s="10" customFormat="1" ht="75">
      <c r="A273" s="238"/>
      <c r="B273" s="22">
        <v>12</v>
      </c>
      <c r="C273" s="36" t="s">
        <v>956</v>
      </c>
      <c r="D273" s="22">
        <v>2018</v>
      </c>
      <c r="E273" s="22" t="s">
        <v>215</v>
      </c>
      <c r="F273" s="82">
        <f t="shared" si="4"/>
        <v>66.5</v>
      </c>
      <c r="G273" s="82"/>
      <c r="H273" s="82"/>
      <c r="I273" s="82">
        <v>66.5</v>
      </c>
      <c r="J273" s="82"/>
      <c r="K273" s="82"/>
      <c r="L273" s="205" t="s">
        <v>952</v>
      </c>
      <c r="M273" s="22" t="s">
        <v>957</v>
      </c>
    </row>
    <row r="274" spans="1:13" s="10" customFormat="1" ht="210">
      <c r="A274" s="238"/>
      <c r="B274" s="22">
        <v>13</v>
      </c>
      <c r="C274" s="36" t="s">
        <v>452</v>
      </c>
      <c r="D274" s="22">
        <v>2018</v>
      </c>
      <c r="E274" s="22" t="s">
        <v>215</v>
      </c>
      <c r="F274" s="82">
        <f t="shared" si="4"/>
        <v>6</v>
      </c>
      <c r="G274" s="82"/>
      <c r="H274" s="82"/>
      <c r="I274" s="82">
        <v>6</v>
      </c>
      <c r="J274" s="82"/>
      <c r="K274" s="82"/>
      <c r="L274" s="205" t="s">
        <v>952</v>
      </c>
      <c r="M274" s="22" t="s">
        <v>597</v>
      </c>
    </row>
    <row r="275" spans="1:13" s="10" customFormat="1" ht="75">
      <c r="A275" s="238"/>
      <c r="B275" s="22">
        <v>14</v>
      </c>
      <c r="C275" s="36" t="s">
        <v>453</v>
      </c>
      <c r="D275" s="22">
        <v>2018</v>
      </c>
      <c r="E275" s="22" t="s">
        <v>215</v>
      </c>
      <c r="F275" s="82">
        <f t="shared" si="4"/>
        <v>510</v>
      </c>
      <c r="G275" s="82"/>
      <c r="H275" s="82"/>
      <c r="I275" s="82">
        <v>510</v>
      </c>
      <c r="J275" s="82"/>
      <c r="K275" s="82"/>
      <c r="L275" s="205" t="s">
        <v>952</v>
      </c>
      <c r="M275" s="22" t="s">
        <v>277</v>
      </c>
    </row>
    <row r="276" spans="1:13" s="10" customFormat="1" ht="75">
      <c r="A276" s="238"/>
      <c r="B276" s="244">
        <v>15</v>
      </c>
      <c r="C276" s="33" t="s">
        <v>454</v>
      </c>
      <c r="D276" s="22">
        <v>2018</v>
      </c>
      <c r="E276" s="22" t="s">
        <v>215</v>
      </c>
      <c r="F276" s="82">
        <f t="shared" si="4"/>
        <v>959.5</v>
      </c>
      <c r="G276" s="82">
        <v>959.5</v>
      </c>
      <c r="H276" s="82"/>
      <c r="I276" s="82"/>
      <c r="J276" s="82"/>
      <c r="K276" s="82"/>
      <c r="L276" s="205" t="s">
        <v>952</v>
      </c>
      <c r="M276" s="22" t="s">
        <v>455</v>
      </c>
    </row>
    <row r="277" spans="1:13" s="10" customFormat="1">
      <c r="A277" s="238"/>
      <c r="B277" s="244"/>
      <c r="C277" s="33" t="s">
        <v>456</v>
      </c>
      <c r="D277" s="26"/>
      <c r="E277" s="26"/>
      <c r="F277" s="82"/>
      <c r="G277" s="82"/>
      <c r="H277" s="82"/>
      <c r="I277" s="82"/>
      <c r="J277" s="82"/>
      <c r="K277" s="82"/>
      <c r="L277" s="29"/>
      <c r="M277" s="22"/>
    </row>
    <row r="278" spans="1:13" s="10" customFormat="1" ht="120">
      <c r="A278" s="238"/>
      <c r="B278" s="244"/>
      <c r="C278" s="33" t="s">
        <v>457</v>
      </c>
      <c r="D278" s="26"/>
      <c r="E278" s="26"/>
      <c r="F278" s="82">
        <f t="shared" si="4"/>
        <v>95.5</v>
      </c>
      <c r="G278" s="82">
        <v>95.5</v>
      </c>
      <c r="H278" s="82"/>
      <c r="I278" s="82"/>
      <c r="J278" s="82"/>
      <c r="K278" s="82"/>
      <c r="L278" s="205" t="s">
        <v>458</v>
      </c>
      <c r="M278" s="22" t="s">
        <v>276</v>
      </c>
    </row>
    <row r="279" spans="1:13" s="10" customFormat="1" ht="120">
      <c r="A279" s="238"/>
      <c r="B279" s="244"/>
      <c r="C279" s="33" t="s">
        <v>499</v>
      </c>
      <c r="D279" s="26"/>
      <c r="E279" s="26"/>
      <c r="F279" s="82">
        <f t="shared" si="4"/>
        <v>5</v>
      </c>
      <c r="G279" s="82">
        <v>5</v>
      </c>
      <c r="H279" s="82"/>
      <c r="I279" s="82"/>
      <c r="J279" s="82"/>
      <c r="K279" s="82"/>
      <c r="L279" s="205" t="s">
        <v>500</v>
      </c>
      <c r="M279" s="22" t="s">
        <v>597</v>
      </c>
    </row>
    <row r="280" spans="1:13" s="10" customFormat="1" ht="120">
      <c r="A280" s="238"/>
      <c r="B280" s="22">
        <v>16</v>
      </c>
      <c r="C280" s="33" t="s">
        <v>501</v>
      </c>
      <c r="D280" s="83">
        <v>43373</v>
      </c>
      <c r="E280" s="22" t="s">
        <v>215</v>
      </c>
      <c r="F280" s="82">
        <f t="shared" si="4"/>
        <v>1389.1</v>
      </c>
      <c r="G280" s="82">
        <v>1389.1</v>
      </c>
      <c r="H280" s="82"/>
      <c r="I280" s="82"/>
      <c r="J280" s="82"/>
      <c r="K280" s="82"/>
      <c r="L280" s="205" t="s">
        <v>502</v>
      </c>
      <c r="M280" s="22" t="s">
        <v>503</v>
      </c>
    </row>
    <row r="281" spans="1:13" s="10" customFormat="1" ht="75">
      <c r="A281" s="238"/>
      <c r="B281" s="22">
        <v>17</v>
      </c>
      <c r="C281" s="36" t="s">
        <v>504</v>
      </c>
      <c r="D281" s="22">
        <v>2018</v>
      </c>
      <c r="E281" s="22" t="s">
        <v>215</v>
      </c>
      <c r="F281" s="82">
        <f t="shared" si="4"/>
        <v>85.5</v>
      </c>
      <c r="G281" s="82"/>
      <c r="H281" s="82">
        <v>70.3</v>
      </c>
      <c r="I281" s="82">
        <v>15.2</v>
      </c>
      <c r="J281" s="82"/>
      <c r="K281" s="82"/>
      <c r="L281" s="205" t="s">
        <v>505</v>
      </c>
      <c r="M281" s="22" t="s">
        <v>526</v>
      </c>
    </row>
    <row r="282" spans="1:13" s="10" customFormat="1" ht="75">
      <c r="A282" s="238"/>
      <c r="B282" s="22">
        <v>18</v>
      </c>
      <c r="C282" s="35" t="s">
        <v>506</v>
      </c>
      <c r="D282" s="22">
        <v>2018</v>
      </c>
      <c r="E282" s="22" t="s">
        <v>215</v>
      </c>
      <c r="F282" s="82">
        <f t="shared" si="4"/>
        <v>9.1</v>
      </c>
      <c r="G282" s="82"/>
      <c r="H282" s="82">
        <v>9.1</v>
      </c>
      <c r="I282" s="82"/>
      <c r="J282" s="82"/>
      <c r="K282" s="82"/>
      <c r="L282" s="205" t="s">
        <v>507</v>
      </c>
      <c r="M282" s="22" t="s">
        <v>508</v>
      </c>
    </row>
    <row r="283" spans="1:13" s="10" customFormat="1" ht="90">
      <c r="A283" s="238"/>
      <c r="B283" s="22">
        <v>19</v>
      </c>
      <c r="C283" s="36" t="s">
        <v>935</v>
      </c>
      <c r="D283" s="22">
        <v>2018</v>
      </c>
      <c r="E283" s="22" t="s">
        <v>215</v>
      </c>
      <c r="F283" s="82">
        <f t="shared" si="4"/>
        <v>36.6</v>
      </c>
      <c r="G283" s="82">
        <v>36.6</v>
      </c>
      <c r="H283" s="82"/>
      <c r="I283" s="82"/>
      <c r="J283" s="82"/>
      <c r="K283" s="82"/>
      <c r="L283" s="205" t="s">
        <v>509</v>
      </c>
      <c r="M283" s="22" t="s">
        <v>510</v>
      </c>
    </row>
    <row r="284" spans="1:13" s="10" customFormat="1" ht="75">
      <c r="A284" s="238"/>
      <c r="B284" s="22">
        <v>20</v>
      </c>
      <c r="C284" s="36" t="s">
        <v>511</v>
      </c>
      <c r="D284" s="22">
        <v>2018</v>
      </c>
      <c r="E284" s="22" t="s">
        <v>215</v>
      </c>
      <c r="F284" s="82">
        <f t="shared" si="4"/>
        <v>0.4</v>
      </c>
      <c r="G284" s="82"/>
      <c r="H284" s="82">
        <v>0.4</v>
      </c>
      <c r="I284" s="82"/>
      <c r="J284" s="82"/>
      <c r="K284" s="82"/>
      <c r="L284" s="205" t="s">
        <v>512</v>
      </c>
      <c r="M284" s="22" t="s">
        <v>513</v>
      </c>
    </row>
    <row r="285" spans="1:13" s="10" customFormat="1" ht="75">
      <c r="A285" s="238"/>
      <c r="B285" s="22">
        <v>21</v>
      </c>
      <c r="C285" s="36" t="s">
        <v>514</v>
      </c>
      <c r="D285" s="22">
        <v>2018</v>
      </c>
      <c r="E285" s="22" t="s">
        <v>215</v>
      </c>
      <c r="F285" s="82">
        <f t="shared" si="4"/>
        <v>10.8</v>
      </c>
      <c r="G285" s="82"/>
      <c r="H285" s="82">
        <v>10.8</v>
      </c>
      <c r="I285" s="82"/>
      <c r="J285" s="82"/>
      <c r="K285" s="82"/>
      <c r="L285" s="205" t="s">
        <v>515</v>
      </c>
      <c r="M285" s="22" t="s">
        <v>516</v>
      </c>
    </row>
    <row r="286" spans="1:13" s="10" customFormat="1" ht="75">
      <c r="A286" s="238"/>
      <c r="B286" s="22">
        <v>22</v>
      </c>
      <c r="C286" s="36" t="s">
        <v>517</v>
      </c>
      <c r="D286" s="22">
        <v>2018</v>
      </c>
      <c r="E286" s="22" t="s">
        <v>215</v>
      </c>
      <c r="F286" s="82">
        <f t="shared" si="4"/>
        <v>1.3</v>
      </c>
      <c r="G286" s="82"/>
      <c r="H286" s="82"/>
      <c r="I286" s="82">
        <v>1.3</v>
      </c>
      <c r="J286" s="82"/>
      <c r="K286" s="82"/>
      <c r="L286" s="205" t="s">
        <v>518</v>
      </c>
      <c r="M286" s="22" t="s">
        <v>519</v>
      </c>
    </row>
    <row r="287" spans="1:13" s="10" customFormat="1" ht="120">
      <c r="A287" s="238"/>
      <c r="B287" s="22">
        <v>23</v>
      </c>
      <c r="C287" s="36" t="s">
        <v>520</v>
      </c>
      <c r="D287" s="22">
        <v>2018</v>
      </c>
      <c r="E287" s="22" t="s">
        <v>215</v>
      </c>
      <c r="F287" s="82">
        <f t="shared" si="4"/>
        <v>14.2</v>
      </c>
      <c r="G287" s="82"/>
      <c r="H287" s="82"/>
      <c r="I287" s="82">
        <f>6.1+8.1</f>
        <v>14.2</v>
      </c>
      <c r="J287" s="82"/>
      <c r="K287" s="82"/>
      <c r="L287" s="205" t="s">
        <v>518</v>
      </c>
      <c r="M287" s="22" t="s">
        <v>521</v>
      </c>
    </row>
    <row r="288" spans="1:13" s="10" customFormat="1" ht="90">
      <c r="A288" s="238"/>
      <c r="B288" s="22">
        <v>24</v>
      </c>
      <c r="C288" s="36" t="s">
        <v>522</v>
      </c>
      <c r="D288" s="22">
        <v>2018</v>
      </c>
      <c r="E288" s="22" t="s">
        <v>215</v>
      </c>
      <c r="F288" s="82">
        <f t="shared" si="4"/>
        <v>88.6</v>
      </c>
      <c r="G288" s="82"/>
      <c r="H288" s="82">
        <v>70.5</v>
      </c>
      <c r="I288" s="82">
        <v>18.100000000000001</v>
      </c>
      <c r="J288" s="82"/>
      <c r="K288" s="82"/>
      <c r="L288" s="205" t="s">
        <v>523</v>
      </c>
      <c r="M288" s="22" t="s">
        <v>274</v>
      </c>
    </row>
    <row r="289" spans="1:13" s="10" customFormat="1" ht="75">
      <c r="A289" s="238"/>
      <c r="B289" s="22">
        <v>25</v>
      </c>
      <c r="C289" s="36" t="s">
        <v>524</v>
      </c>
      <c r="D289" s="22">
        <v>2018</v>
      </c>
      <c r="E289" s="22" t="s">
        <v>215</v>
      </c>
      <c r="F289" s="82">
        <f t="shared" si="4"/>
        <v>5</v>
      </c>
      <c r="G289" s="82">
        <v>5</v>
      </c>
      <c r="H289" s="82"/>
      <c r="I289" s="82"/>
      <c r="J289" s="82"/>
      <c r="K289" s="82"/>
      <c r="L289" s="205" t="s">
        <v>515</v>
      </c>
      <c r="M289" s="22" t="s">
        <v>275</v>
      </c>
    </row>
    <row r="290" spans="1:13" s="10" customFormat="1" ht="120">
      <c r="A290" s="238"/>
      <c r="B290" s="22">
        <v>26</v>
      </c>
      <c r="C290" s="33" t="s">
        <v>525</v>
      </c>
      <c r="D290" s="22">
        <v>2018</v>
      </c>
      <c r="E290" s="22" t="s">
        <v>215</v>
      </c>
      <c r="F290" s="82">
        <f t="shared" si="4"/>
        <v>206.1</v>
      </c>
      <c r="G290" s="82">
        <v>206.1</v>
      </c>
      <c r="H290" s="82"/>
      <c r="I290" s="82"/>
      <c r="J290" s="82"/>
      <c r="K290" s="82"/>
      <c r="L290" s="205" t="s">
        <v>515</v>
      </c>
      <c r="M290" s="22" t="s">
        <v>526</v>
      </c>
    </row>
    <row r="291" spans="1:13" s="10" customFormat="1" ht="75">
      <c r="A291" s="238"/>
      <c r="B291" s="22">
        <v>27</v>
      </c>
      <c r="C291" s="36" t="s">
        <v>527</v>
      </c>
      <c r="D291" s="22">
        <v>2018</v>
      </c>
      <c r="E291" s="22" t="s">
        <v>215</v>
      </c>
      <c r="F291" s="82">
        <f t="shared" si="4"/>
        <v>16.3</v>
      </c>
      <c r="G291" s="82"/>
      <c r="H291" s="82"/>
      <c r="I291" s="82">
        <v>16.3</v>
      </c>
      <c r="J291" s="82"/>
      <c r="K291" s="82"/>
      <c r="L291" s="205" t="s">
        <v>528</v>
      </c>
      <c r="M291" s="22" t="s">
        <v>529</v>
      </c>
    </row>
    <row r="292" spans="1:13" s="10" customFormat="1" ht="240">
      <c r="A292" s="238"/>
      <c r="B292" s="22">
        <v>28</v>
      </c>
      <c r="C292" s="36" t="s">
        <v>530</v>
      </c>
      <c r="D292" s="22">
        <v>2018</v>
      </c>
      <c r="E292" s="22" t="s">
        <v>215</v>
      </c>
      <c r="F292" s="82">
        <f t="shared" si="4"/>
        <v>12.1</v>
      </c>
      <c r="G292" s="82"/>
      <c r="H292" s="82"/>
      <c r="I292" s="82">
        <f>I293+I294</f>
        <v>12.1</v>
      </c>
      <c r="J292" s="82"/>
      <c r="K292" s="82"/>
      <c r="L292" s="205" t="s">
        <v>273</v>
      </c>
      <c r="M292" s="22" t="s">
        <v>395</v>
      </c>
    </row>
    <row r="293" spans="1:13" s="10" customFormat="1" ht="45">
      <c r="A293" s="238"/>
      <c r="B293" s="22"/>
      <c r="C293" s="37" t="s">
        <v>1003</v>
      </c>
      <c r="D293" s="26"/>
      <c r="E293" s="26"/>
      <c r="F293" s="82">
        <f t="shared" si="4"/>
        <v>1.1000000000000001</v>
      </c>
      <c r="G293" s="82"/>
      <c r="H293" s="82"/>
      <c r="I293" s="82">
        <v>1.1000000000000001</v>
      </c>
      <c r="J293" s="82"/>
      <c r="K293" s="84"/>
      <c r="L293" s="29"/>
      <c r="M293" s="22"/>
    </row>
    <row r="294" spans="1:13" s="10" customFormat="1" ht="75">
      <c r="A294" s="238"/>
      <c r="B294" s="22"/>
      <c r="C294" s="37" t="s">
        <v>1004</v>
      </c>
      <c r="D294" s="22">
        <v>2018</v>
      </c>
      <c r="E294" s="22" t="s">
        <v>215</v>
      </c>
      <c r="F294" s="82">
        <f t="shared" si="4"/>
        <v>11</v>
      </c>
      <c r="G294" s="82"/>
      <c r="H294" s="82"/>
      <c r="I294" s="82">
        <v>11</v>
      </c>
      <c r="J294" s="82"/>
      <c r="K294" s="84"/>
      <c r="L294" s="29"/>
      <c r="M294" s="22"/>
    </row>
    <row r="295" spans="1:13" s="10" customFormat="1" ht="90">
      <c r="A295" s="238"/>
      <c r="B295" s="22">
        <v>29</v>
      </c>
      <c r="C295" s="38" t="s">
        <v>1005</v>
      </c>
      <c r="D295" s="22">
        <v>2018</v>
      </c>
      <c r="E295" s="22" t="s">
        <v>215</v>
      </c>
      <c r="F295" s="82">
        <f t="shared" si="4"/>
        <v>232.8</v>
      </c>
      <c r="G295" s="82">
        <v>116.4</v>
      </c>
      <c r="H295" s="82"/>
      <c r="I295" s="82">
        <v>116.4</v>
      </c>
      <c r="J295" s="82"/>
      <c r="K295" s="82"/>
      <c r="L295" s="205" t="s">
        <v>1006</v>
      </c>
      <c r="M295" s="22" t="s">
        <v>513</v>
      </c>
    </row>
    <row r="296" spans="1:13" s="10" customFormat="1" ht="60">
      <c r="A296" s="238"/>
      <c r="B296" s="22">
        <v>30</v>
      </c>
      <c r="C296" s="37" t="s">
        <v>1007</v>
      </c>
      <c r="D296" s="22">
        <v>2018</v>
      </c>
      <c r="E296" s="26"/>
      <c r="F296" s="82">
        <f t="shared" si="4"/>
        <v>378.6</v>
      </c>
      <c r="G296" s="82">
        <f>G297+G298</f>
        <v>0</v>
      </c>
      <c r="H296" s="82">
        <f>H297+H298</f>
        <v>0</v>
      </c>
      <c r="I296" s="82">
        <f>I297+I298</f>
        <v>378.6</v>
      </c>
      <c r="J296" s="82">
        <f>J297+J298</f>
        <v>0</v>
      </c>
      <c r="K296" s="82">
        <f>K297+K298</f>
        <v>0</v>
      </c>
      <c r="L296" s="205" t="s">
        <v>1008</v>
      </c>
      <c r="M296" s="22" t="s">
        <v>272</v>
      </c>
    </row>
    <row r="297" spans="1:13" s="10" customFormat="1" ht="60">
      <c r="A297" s="238"/>
      <c r="B297" s="22"/>
      <c r="C297" s="37" t="s">
        <v>412</v>
      </c>
      <c r="D297" s="22">
        <v>2018</v>
      </c>
      <c r="E297" s="22" t="s">
        <v>413</v>
      </c>
      <c r="F297" s="82">
        <f t="shared" si="4"/>
        <v>293.7</v>
      </c>
      <c r="G297" s="82"/>
      <c r="H297" s="82"/>
      <c r="I297" s="82">
        <v>293.7</v>
      </c>
      <c r="J297" s="82"/>
      <c r="K297" s="82"/>
      <c r="L297" s="29"/>
      <c r="M297" s="22"/>
    </row>
    <row r="298" spans="1:13" s="10" customFormat="1" ht="60">
      <c r="A298" s="238"/>
      <c r="B298" s="22"/>
      <c r="C298" s="37" t="s">
        <v>414</v>
      </c>
      <c r="D298" s="22">
        <v>2018</v>
      </c>
      <c r="E298" s="22" t="s">
        <v>415</v>
      </c>
      <c r="F298" s="82">
        <f t="shared" si="4"/>
        <v>84.9</v>
      </c>
      <c r="G298" s="82"/>
      <c r="H298" s="82"/>
      <c r="I298" s="82">
        <v>84.9</v>
      </c>
      <c r="J298" s="82"/>
      <c r="K298" s="82"/>
      <c r="L298" s="29"/>
      <c r="M298" s="22"/>
    </row>
    <row r="299" spans="1:13" s="10" customFormat="1" ht="75">
      <c r="A299" s="238"/>
      <c r="B299" s="22">
        <v>31</v>
      </c>
      <c r="C299" s="36" t="s">
        <v>416</v>
      </c>
      <c r="D299" s="22">
        <v>2018</v>
      </c>
      <c r="E299" s="22" t="s">
        <v>417</v>
      </c>
      <c r="F299" s="82">
        <f t="shared" si="4"/>
        <v>10.4</v>
      </c>
      <c r="G299" s="82"/>
      <c r="H299" s="82"/>
      <c r="I299" s="82">
        <v>10.4</v>
      </c>
      <c r="J299" s="82"/>
      <c r="K299" s="82"/>
      <c r="L299" s="205" t="s">
        <v>418</v>
      </c>
      <c r="M299" s="22" t="s">
        <v>271</v>
      </c>
    </row>
    <row r="300" spans="1:13" s="10" customFormat="1" ht="90">
      <c r="A300" s="238"/>
      <c r="B300" s="22">
        <v>32</v>
      </c>
      <c r="C300" s="39" t="s">
        <v>419</v>
      </c>
      <c r="D300" s="22">
        <v>2018</v>
      </c>
      <c r="E300" s="40" t="s">
        <v>420</v>
      </c>
      <c r="F300" s="82">
        <f>F301+F302+F303+F304</f>
        <v>12.9</v>
      </c>
      <c r="G300" s="82">
        <f>G301+G302+G303+G304</f>
        <v>0</v>
      </c>
      <c r="H300" s="82">
        <f>H301+H302+H303+H304</f>
        <v>0</v>
      </c>
      <c r="I300" s="82">
        <f>I301+I302+I303+I304</f>
        <v>12.9</v>
      </c>
      <c r="J300" s="82"/>
      <c r="K300" s="82"/>
      <c r="L300" s="205" t="s">
        <v>421</v>
      </c>
      <c r="M300" s="22" t="s">
        <v>270</v>
      </c>
    </row>
    <row r="301" spans="1:13" s="10" customFormat="1">
      <c r="A301" s="238"/>
      <c r="B301" s="22"/>
      <c r="C301" s="39" t="s">
        <v>422</v>
      </c>
      <c r="D301" s="26"/>
      <c r="E301" s="26"/>
      <c r="F301" s="82">
        <f>G301+H301+I301+J301</f>
        <v>9</v>
      </c>
      <c r="G301" s="82"/>
      <c r="H301" s="82"/>
      <c r="I301" s="82">
        <v>9</v>
      </c>
      <c r="J301" s="82"/>
      <c r="K301" s="82"/>
      <c r="L301" s="29"/>
      <c r="M301" s="22"/>
    </row>
    <row r="302" spans="1:13" s="10" customFormat="1">
      <c r="A302" s="238"/>
      <c r="B302" s="22"/>
      <c r="C302" s="39" t="s">
        <v>423</v>
      </c>
      <c r="D302" s="26"/>
      <c r="E302" s="26"/>
      <c r="F302" s="82">
        <f>G302+H302+I302+J302</f>
        <v>1</v>
      </c>
      <c r="G302" s="82"/>
      <c r="H302" s="82"/>
      <c r="I302" s="82">
        <v>1</v>
      </c>
      <c r="J302" s="82"/>
      <c r="K302" s="82"/>
      <c r="L302" s="29"/>
      <c r="M302" s="22"/>
    </row>
    <row r="303" spans="1:13" s="10" customFormat="1">
      <c r="A303" s="238"/>
      <c r="B303" s="22"/>
      <c r="C303" s="39" t="s">
        <v>424</v>
      </c>
      <c r="D303" s="26"/>
      <c r="E303" s="26"/>
      <c r="F303" s="82">
        <f>G303+H303+I303+J303</f>
        <v>1.4</v>
      </c>
      <c r="G303" s="82"/>
      <c r="H303" s="82"/>
      <c r="I303" s="82">
        <v>1.4</v>
      </c>
      <c r="J303" s="82"/>
      <c r="K303" s="82"/>
      <c r="L303" s="29"/>
      <c r="M303" s="22"/>
    </row>
    <row r="304" spans="1:13" s="10" customFormat="1" ht="30">
      <c r="A304" s="238"/>
      <c r="B304" s="22"/>
      <c r="C304" s="39" t="s">
        <v>425</v>
      </c>
      <c r="D304" s="26"/>
      <c r="E304" s="26"/>
      <c r="F304" s="82">
        <f>G304+H304+I304+J304</f>
        <v>1.5</v>
      </c>
      <c r="G304" s="82"/>
      <c r="H304" s="82"/>
      <c r="I304" s="82">
        <v>1.5</v>
      </c>
      <c r="J304" s="82"/>
      <c r="K304" s="82"/>
      <c r="L304" s="29"/>
      <c r="M304" s="22"/>
    </row>
    <row r="305" spans="1:13" s="10" customFormat="1" ht="60">
      <c r="A305" s="238"/>
      <c r="B305" s="22">
        <v>33</v>
      </c>
      <c r="C305" s="39" t="s">
        <v>426</v>
      </c>
      <c r="D305" s="22">
        <v>2018</v>
      </c>
      <c r="E305" s="40" t="s">
        <v>420</v>
      </c>
      <c r="F305" s="82">
        <f>SUM(F306:F308)</f>
        <v>55.300000000000004</v>
      </c>
      <c r="G305" s="82">
        <f>G306+G307+G308</f>
        <v>0</v>
      </c>
      <c r="H305" s="82">
        <f>H306+H307+H308</f>
        <v>0</v>
      </c>
      <c r="I305" s="82">
        <f>I306+I307+I308</f>
        <v>55.300000000000004</v>
      </c>
      <c r="J305" s="82"/>
      <c r="K305" s="82"/>
      <c r="L305" s="205" t="s">
        <v>421</v>
      </c>
      <c r="M305" s="22" t="s">
        <v>269</v>
      </c>
    </row>
    <row r="306" spans="1:13" s="10" customFormat="1">
      <c r="A306" s="238"/>
      <c r="B306" s="22"/>
      <c r="C306" s="39" t="s">
        <v>422</v>
      </c>
      <c r="D306" s="26"/>
      <c r="E306" s="26"/>
      <c r="F306" s="82">
        <f>G306+H306+I306+J306</f>
        <v>37.9</v>
      </c>
      <c r="G306" s="82"/>
      <c r="H306" s="82"/>
      <c r="I306" s="82">
        <v>37.9</v>
      </c>
      <c r="J306" s="82"/>
      <c r="K306" s="82"/>
      <c r="L306" s="29"/>
      <c r="M306" s="22"/>
    </row>
    <row r="307" spans="1:13" s="10" customFormat="1">
      <c r="A307" s="238"/>
      <c r="B307" s="22"/>
      <c r="C307" s="39" t="s">
        <v>423</v>
      </c>
      <c r="D307" s="26"/>
      <c r="E307" s="26"/>
      <c r="F307" s="82">
        <f>G307+H307+I307+J307</f>
        <v>11.8</v>
      </c>
      <c r="G307" s="82"/>
      <c r="H307" s="82"/>
      <c r="I307" s="82">
        <v>11.8</v>
      </c>
      <c r="J307" s="82"/>
      <c r="K307" s="82"/>
      <c r="L307" s="29"/>
      <c r="M307" s="22"/>
    </row>
    <row r="308" spans="1:13" s="10" customFormat="1">
      <c r="A308" s="238"/>
      <c r="B308" s="22"/>
      <c r="C308" s="39" t="s">
        <v>424</v>
      </c>
      <c r="D308" s="26"/>
      <c r="E308" s="26"/>
      <c r="F308" s="82">
        <f>G308+H308+I308+J308</f>
        <v>5.6</v>
      </c>
      <c r="G308" s="82"/>
      <c r="H308" s="82"/>
      <c r="I308" s="82">
        <v>5.6</v>
      </c>
      <c r="J308" s="82"/>
      <c r="K308" s="82"/>
      <c r="L308" s="29"/>
      <c r="M308" s="22"/>
    </row>
    <row r="309" spans="1:13" s="10" customFormat="1" ht="135">
      <c r="A309" s="238"/>
      <c r="B309" s="22">
        <v>34</v>
      </c>
      <c r="C309" s="39" t="s">
        <v>427</v>
      </c>
      <c r="D309" s="22">
        <v>2018</v>
      </c>
      <c r="E309" s="40" t="s">
        <v>420</v>
      </c>
      <c r="F309" s="82">
        <f>F310+F311+F312</f>
        <v>15</v>
      </c>
      <c r="G309" s="82">
        <f>G310+G311+G312</f>
        <v>0</v>
      </c>
      <c r="H309" s="82">
        <f>H310+H311+H312</f>
        <v>0</v>
      </c>
      <c r="I309" s="82">
        <f>I310+I311+I312</f>
        <v>15</v>
      </c>
      <c r="J309" s="82"/>
      <c r="K309" s="82"/>
      <c r="L309" s="205" t="s">
        <v>421</v>
      </c>
      <c r="M309" s="22" t="s">
        <v>268</v>
      </c>
    </row>
    <row r="310" spans="1:13" s="10" customFormat="1">
      <c r="A310" s="238"/>
      <c r="B310" s="22"/>
      <c r="C310" s="39" t="s">
        <v>422</v>
      </c>
      <c r="D310" s="26"/>
      <c r="E310" s="26"/>
      <c r="F310" s="82">
        <f>G310+H310+I310+J310</f>
        <v>10.6</v>
      </c>
      <c r="G310" s="82"/>
      <c r="H310" s="82"/>
      <c r="I310" s="82">
        <v>10.6</v>
      </c>
      <c r="J310" s="82"/>
      <c r="K310" s="82"/>
      <c r="L310" s="29"/>
      <c r="M310" s="22"/>
    </row>
    <row r="311" spans="1:13" s="10" customFormat="1">
      <c r="A311" s="238"/>
      <c r="B311" s="22"/>
      <c r="C311" s="39" t="s">
        <v>424</v>
      </c>
      <c r="D311" s="26"/>
      <c r="E311" s="26"/>
      <c r="F311" s="82">
        <f>G311+H311+I311+J311</f>
        <v>0.9</v>
      </c>
      <c r="G311" s="82"/>
      <c r="H311" s="82"/>
      <c r="I311" s="82">
        <v>0.9</v>
      </c>
      <c r="J311" s="82"/>
      <c r="K311" s="82"/>
      <c r="L311" s="29"/>
      <c r="M311" s="22"/>
    </row>
    <row r="312" spans="1:13" s="10" customFormat="1" ht="30">
      <c r="A312" s="238"/>
      <c r="B312" s="22"/>
      <c r="C312" s="39" t="s">
        <v>425</v>
      </c>
      <c r="D312" s="26"/>
      <c r="E312" s="26"/>
      <c r="F312" s="82">
        <f>G312+H312+I312+J312</f>
        <v>3.5</v>
      </c>
      <c r="G312" s="82"/>
      <c r="H312" s="82"/>
      <c r="I312" s="82">
        <v>3.5</v>
      </c>
      <c r="J312" s="82"/>
      <c r="K312" s="82"/>
      <c r="L312" s="29"/>
      <c r="M312" s="22"/>
    </row>
    <row r="313" spans="1:13" s="10" customFormat="1" ht="120">
      <c r="A313" s="238" t="s">
        <v>428</v>
      </c>
      <c r="B313" s="208" t="s">
        <v>843</v>
      </c>
      <c r="C313" s="41" t="s">
        <v>429</v>
      </c>
      <c r="D313" s="208" t="s">
        <v>430</v>
      </c>
      <c r="E313" s="208" t="s">
        <v>431</v>
      </c>
      <c r="F313" s="85"/>
      <c r="G313" s="85"/>
      <c r="H313" s="85"/>
      <c r="I313" s="85"/>
      <c r="J313" s="85"/>
      <c r="K313" s="85"/>
      <c r="L313" s="207" t="s">
        <v>432</v>
      </c>
      <c r="M313" s="42" t="s">
        <v>433</v>
      </c>
    </row>
    <row r="314" spans="1:13" s="10" customFormat="1" ht="225">
      <c r="A314" s="238"/>
      <c r="B314" s="208" t="s">
        <v>844</v>
      </c>
      <c r="C314" s="42" t="s">
        <v>434</v>
      </c>
      <c r="D314" s="208" t="s">
        <v>430</v>
      </c>
      <c r="E314" s="208" t="s">
        <v>435</v>
      </c>
      <c r="F314" s="85"/>
      <c r="G314" s="85"/>
      <c r="H314" s="85"/>
      <c r="I314" s="85"/>
      <c r="J314" s="85"/>
      <c r="K314" s="85"/>
      <c r="L314" s="207" t="s">
        <v>436</v>
      </c>
      <c r="M314" s="42" t="s">
        <v>437</v>
      </c>
    </row>
    <row r="315" spans="1:13" s="10" customFormat="1" ht="225">
      <c r="A315" s="238"/>
      <c r="B315" s="208">
        <v>3</v>
      </c>
      <c r="C315" s="42" t="s">
        <v>438</v>
      </c>
      <c r="D315" s="208" t="s">
        <v>430</v>
      </c>
      <c r="E315" s="208" t="s">
        <v>435</v>
      </c>
      <c r="F315" s="85"/>
      <c r="G315" s="85"/>
      <c r="H315" s="85"/>
      <c r="I315" s="85"/>
      <c r="J315" s="85"/>
      <c r="K315" s="85"/>
      <c r="L315" s="207" t="s">
        <v>439</v>
      </c>
      <c r="M315" s="42" t="s">
        <v>267</v>
      </c>
    </row>
    <row r="316" spans="1:13" s="10" customFormat="1" ht="225">
      <c r="A316" s="33" t="s">
        <v>440</v>
      </c>
      <c r="B316" s="22">
        <v>1</v>
      </c>
      <c r="C316" s="33" t="s">
        <v>441</v>
      </c>
      <c r="D316" s="22" t="s">
        <v>430</v>
      </c>
      <c r="E316" s="22" t="s">
        <v>435</v>
      </c>
      <c r="F316" s="23"/>
      <c r="G316" s="23"/>
      <c r="H316" s="23"/>
      <c r="I316" s="23"/>
      <c r="J316" s="23"/>
      <c r="K316" s="23"/>
      <c r="L316" s="205" t="s">
        <v>442</v>
      </c>
      <c r="M316" s="42" t="s">
        <v>267</v>
      </c>
    </row>
    <row r="317" spans="1:13" s="10" customFormat="1" ht="75">
      <c r="A317" s="238" t="s">
        <v>451</v>
      </c>
      <c r="B317" s="22">
        <v>1</v>
      </c>
      <c r="C317" s="33" t="s">
        <v>1332</v>
      </c>
      <c r="D317" s="22" t="s">
        <v>430</v>
      </c>
      <c r="E317" s="22" t="s">
        <v>1333</v>
      </c>
      <c r="F317" s="23"/>
      <c r="G317" s="23"/>
      <c r="H317" s="23"/>
      <c r="I317" s="23"/>
      <c r="J317" s="23"/>
      <c r="K317" s="23"/>
      <c r="L317" s="156" t="s">
        <v>1334</v>
      </c>
      <c r="M317" s="33" t="s">
        <v>1335</v>
      </c>
    </row>
    <row r="318" spans="1:13" s="10" customFormat="1" ht="120">
      <c r="A318" s="238"/>
      <c r="B318" s="22">
        <v>2</v>
      </c>
      <c r="C318" s="33" t="s">
        <v>1336</v>
      </c>
      <c r="D318" s="22" t="s">
        <v>430</v>
      </c>
      <c r="E318" s="22" t="s">
        <v>1333</v>
      </c>
      <c r="F318" s="23"/>
      <c r="G318" s="23"/>
      <c r="H318" s="23"/>
      <c r="I318" s="23"/>
      <c r="J318" s="23"/>
      <c r="K318" s="23"/>
      <c r="L318" s="205" t="s">
        <v>1337</v>
      </c>
      <c r="M318" s="33" t="s">
        <v>1338</v>
      </c>
    </row>
    <row r="319" spans="1:13" s="10" customFormat="1" ht="75">
      <c r="A319" s="238"/>
      <c r="B319" s="22">
        <v>3</v>
      </c>
      <c r="C319" s="33" t="s">
        <v>1339</v>
      </c>
      <c r="D319" s="22" t="s">
        <v>430</v>
      </c>
      <c r="E319" s="22" t="s">
        <v>445</v>
      </c>
      <c r="F319" s="23"/>
      <c r="G319" s="23"/>
      <c r="H319" s="23"/>
      <c r="I319" s="23"/>
      <c r="J319" s="23"/>
      <c r="K319" s="23"/>
      <c r="L319" s="205" t="s">
        <v>1337</v>
      </c>
      <c r="M319" s="33" t="s">
        <v>1338</v>
      </c>
    </row>
    <row r="320" spans="1:13" s="10" customFormat="1" ht="165">
      <c r="A320" s="238"/>
      <c r="B320" s="22">
        <v>4</v>
      </c>
      <c r="C320" s="43" t="s">
        <v>1068</v>
      </c>
      <c r="D320" s="22" t="s">
        <v>430</v>
      </c>
      <c r="E320" s="157" t="s">
        <v>1069</v>
      </c>
      <c r="F320" s="23"/>
      <c r="G320" s="23"/>
      <c r="H320" s="23"/>
      <c r="I320" s="23"/>
      <c r="J320" s="23"/>
      <c r="K320" s="23"/>
      <c r="L320" s="156" t="s">
        <v>1070</v>
      </c>
      <c r="M320" s="33" t="s">
        <v>1338</v>
      </c>
    </row>
    <row r="321" spans="1:15" s="10" customFormat="1" ht="120">
      <c r="A321" s="238"/>
      <c r="B321" s="22">
        <v>5</v>
      </c>
      <c r="C321" s="35" t="s">
        <v>1071</v>
      </c>
      <c r="D321" s="22" t="s">
        <v>430</v>
      </c>
      <c r="E321" s="157" t="s">
        <v>1072</v>
      </c>
      <c r="F321" s="23"/>
      <c r="G321" s="23"/>
      <c r="H321" s="23"/>
      <c r="I321" s="23"/>
      <c r="J321" s="23"/>
      <c r="K321" s="23"/>
      <c r="L321" s="156" t="s">
        <v>1073</v>
      </c>
      <c r="M321" s="33" t="s">
        <v>280</v>
      </c>
    </row>
    <row r="322" spans="1:15" s="10" customFormat="1" ht="75">
      <c r="A322" s="238"/>
      <c r="B322" s="22">
        <v>6</v>
      </c>
      <c r="C322" s="33" t="s">
        <v>1074</v>
      </c>
      <c r="D322" s="22" t="s">
        <v>430</v>
      </c>
      <c r="E322" s="22" t="s">
        <v>445</v>
      </c>
      <c r="F322" s="23"/>
      <c r="G322" s="23"/>
      <c r="H322" s="23"/>
      <c r="I322" s="23"/>
      <c r="J322" s="23"/>
      <c r="K322" s="23"/>
      <c r="L322" s="205" t="s">
        <v>1075</v>
      </c>
      <c r="M322" s="33"/>
      <c r="O322" s="3"/>
    </row>
    <row r="323" spans="1:15" s="10" customFormat="1">
      <c r="A323" s="80"/>
      <c r="B323" s="22"/>
      <c r="C323" s="21" t="s">
        <v>838</v>
      </c>
      <c r="D323" s="23"/>
      <c r="E323" s="6"/>
      <c r="F323" s="98">
        <f t="shared" ref="F323:K323" si="5">F254+F259+F262+F263+F264+F265+F266+F267+F268+F269+F270+F271+F272+F273+F274+F275+F276+F280+F281+F282+F283+F284+F285+F286+F287+F288+F289+F290+F291+F292+F295+F296+F299+F300+F305+F309</f>
        <v>153238.90000000002</v>
      </c>
      <c r="G323" s="98">
        <f t="shared" si="5"/>
        <v>147755.00000000003</v>
      </c>
      <c r="H323" s="98">
        <f t="shared" si="5"/>
        <v>249</v>
      </c>
      <c r="I323" s="98">
        <f t="shared" si="5"/>
        <v>5234.9000000000005</v>
      </c>
      <c r="J323" s="98">
        <f t="shared" si="5"/>
        <v>0</v>
      </c>
      <c r="K323" s="98">
        <f t="shared" si="5"/>
        <v>0</v>
      </c>
      <c r="L323" s="24"/>
      <c r="M323" s="80"/>
      <c r="O323" s="3"/>
    </row>
    <row r="324" spans="1:15" s="10" customFormat="1">
      <c r="A324" s="251" t="s">
        <v>1039</v>
      </c>
      <c r="B324" s="251"/>
      <c r="C324" s="251"/>
      <c r="D324" s="251"/>
      <c r="E324" s="251"/>
      <c r="F324" s="251"/>
      <c r="G324" s="251"/>
      <c r="H324" s="251"/>
      <c r="I324" s="251"/>
      <c r="J324" s="251"/>
      <c r="K324" s="251"/>
      <c r="L324" s="251"/>
      <c r="M324" s="251"/>
      <c r="O324" s="3"/>
    </row>
    <row r="325" spans="1:15" s="10" customFormat="1" ht="165">
      <c r="A325" s="238" t="s">
        <v>466</v>
      </c>
      <c r="B325" s="22">
        <v>1</v>
      </c>
      <c r="C325" s="205" t="s">
        <v>683</v>
      </c>
      <c r="D325" s="22" t="s">
        <v>806</v>
      </c>
      <c r="E325" s="22" t="s">
        <v>682</v>
      </c>
      <c r="F325" s="22"/>
      <c r="G325" s="22"/>
      <c r="H325" s="22"/>
      <c r="I325" s="22"/>
      <c r="J325" s="22"/>
      <c r="K325" s="22"/>
      <c r="L325" s="205" t="s">
        <v>71</v>
      </c>
      <c r="M325" s="22" t="s">
        <v>961</v>
      </c>
    </row>
    <row r="326" spans="1:15" s="10" customFormat="1" ht="90">
      <c r="A326" s="238"/>
      <c r="B326" s="22">
        <v>2</v>
      </c>
      <c r="C326" s="205" t="s">
        <v>685</v>
      </c>
      <c r="D326" s="22" t="s">
        <v>806</v>
      </c>
      <c r="E326" s="22" t="s">
        <v>682</v>
      </c>
      <c r="F326" s="22"/>
      <c r="G326" s="22"/>
      <c r="H326" s="22"/>
      <c r="I326" s="22"/>
      <c r="J326" s="22"/>
      <c r="K326" s="22"/>
      <c r="L326" s="205" t="s">
        <v>686</v>
      </c>
      <c r="M326" s="22" t="s">
        <v>684</v>
      </c>
    </row>
    <row r="327" spans="1:15" s="10" customFormat="1">
      <c r="A327" s="238"/>
      <c r="B327" s="22"/>
      <c r="C327" s="21" t="s">
        <v>838</v>
      </c>
      <c r="D327" s="56"/>
      <c r="E327" s="56"/>
      <c r="F327" s="56"/>
      <c r="G327" s="56"/>
      <c r="H327" s="56"/>
      <c r="I327" s="56"/>
      <c r="J327" s="56"/>
      <c r="K327" s="56"/>
      <c r="L327" s="56"/>
      <c r="M327" s="56"/>
    </row>
    <row r="328" spans="1:15" s="10" customFormat="1" ht="14.25">
      <c r="A328" s="265" t="s">
        <v>1040</v>
      </c>
      <c r="B328" s="265"/>
      <c r="C328" s="265"/>
      <c r="D328" s="265"/>
      <c r="E328" s="265"/>
      <c r="F328" s="265"/>
      <c r="G328" s="265"/>
      <c r="H328" s="265"/>
      <c r="I328" s="265"/>
      <c r="J328" s="265"/>
      <c r="K328" s="265"/>
      <c r="L328" s="265"/>
      <c r="M328" s="265"/>
    </row>
    <row r="329" spans="1:15" s="10" customFormat="1" ht="14.25">
      <c r="A329" s="244" t="s">
        <v>535</v>
      </c>
      <c r="B329" s="265" t="s">
        <v>167</v>
      </c>
      <c r="C329" s="265"/>
      <c r="D329" s="265"/>
      <c r="E329" s="265"/>
      <c r="F329" s="265"/>
      <c r="G329" s="265"/>
      <c r="H329" s="265"/>
      <c r="I329" s="265"/>
      <c r="J329" s="265"/>
      <c r="K329" s="265"/>
      <c r="L329" s="265"/>
      <c r="M329" s="265"/>
    </row>
    <row r="330" spans="1:15" s="10" customFormat="1" ht="120">
      <c r="A330" s="244"/>
      <c r="B330" s="22" t="s">
        <v>843</v>
      </c>
      <c r="C330" s="36" t="s">
        <v>168</v>
      </c>
      <c r="D330" s="22" t="s">
        <v>806</v>
      </c>
      <c r="E330" s="22" t="s">
        <v>169</v>
      </c>
      <c r="F330" s="52">
        <v>81</v>
      </c>
      <c r="G330" s="6"/>
      <c r="H330" s="6"/>
      <c r="I330" s="52">
        <v>81</v>
      </c>
      <c r="J330" s="23"/>
      <c r="K330" s="23"/>
      <c r="L330" s="36" t="s">
        <v>33</v>
      </c>
      <c r="M330" s="22">
        <v>200</v>
      </c>
    </row>
    <row r="331" spans="1:15" s="10" customFormat="1" ht="120">
      <c r="A331" s="244"/>
      <c r="B331" s="22" t="s">
        <v>844</v>
      </c>
      <c r="C331" s="36" t="s">
        <v>34</v>
      </c>
      <c r="D331" s="22" t="s">
        <v>806</v>
      </c>
      <c r="E331" s="22" t="s">
        <v>169</v>
      </c>
      <c r="F331" s="52">
        <v>5.5</v>
      </c>
      <c r="G331" s="6"/>
      <c r="H331" s="6"/>
      <c r="I331" s="52">
        <v>5.5</v>
      </c>
      <c r="J331" s="23"/>
      <c r="K331" s="23"/>
      <c r="L331" s="36" t="s">
        <v>35</v>
      </c>
      <c r="M331" s="22">
        <v>300</v>
      </c>
    </row>
    <row r="332" spans="1:15" s="10" customFormat="1" ht="120">
      <c r="A332" s="244"/>
      <c r="B332" s="22" t="s">
        <v>791</v>
      </c>
      <c r="C332" s="36" t="s">
        <v>1103</v>
      </c>
      <c r="D332" s="22" t="s">
        <v>806</v>
      </c>
      <c r="E332" s="22" t="s">
        <v>169</v>
      </c>
      <c r="F332" s="52">
        <v>35</v>
      </c>
      <c r="G332" s="6"/>
      <c r="H332" s="6"/>
      <c r="I332" s="52">
        <v>35</v>
      </c>
      <c r="J332" s="23"/>
      <c r="K332" s="23"/>
      <c r="L332" s="36" t="s">
        <v>36</v>
      </c>
      <c r="M332" s="208">
        <v>13</v>
      </c>
    </row>
    <row r="333" spans="1:15" s="10" customFormat="1">
      <c r="A333" s="244"/>
      <c r="B333" s="22"/>
      <c r="C333" s="34" t="s">
        <v>838</v>
      </c>
      <c r="D333" s="34"/>
      <c r="E333" s="34"/>
      <c r="F333" s="34">
        <f>SUM(F330:F332)</f>
        <v>121.5</v>
      </c>
      <c r="G333" s="34"/>
      <c r="H333" s="34"/>
      <c r="I333" s="34">
        <f>SUM(I330:I332)</f>
        <v>121.5</v>
      </c>
      <c r="J333" s="34"/>
      <c r="K333" s="34"/>
      <c r="L333" s="34"/>
      <c r="M333" s="22"/>
    </row>
    <row r="334" spans="1:15" s="10" customFormat="1" ht="14.25">
      <c r="A334" s="244"/>
      <c r="B334" s="265" t="s">
        <v>1104</v>
      </c>
      <c r="C334" s="265"/>
      <c r="D334" s="265"/>
      <c r="E334" s="265"/>
      <c r="F334" s="265"/>
      <c r="G334" s="265"/>
      <c r="H334" s="265"/>
      <c r="I334" s="265"/>
      <c r="J334" s="265"/>
      <c r="K334" s="265"/>
      <c r="L334" s="265"/>
      <c r="M334" s="265"/>
    </row>
    <row r="335" spans="1:15" s="10" customFormat="1" ht="135">
      <c r="A335" s="244"/>
      <c r="B335" s="22" t="s">
        <v>843</v>
      </c>
      <c r="C335" s="36" t="s">
        <v>545</v>
      </c>
      <c r="D335" s="22" t="s">
        <v>806</v>
      </c>
      <c r="E335" s="22" t="s">
        <v>169</v>
      </c>
      <c r="F335" s="22">
        <v>77.2</v>
      </c>
      <c r="G335" s="23"/>
      <c r="H335" s="23"/>
      <c r="I335" s="22">
        <v>77.2</v>
      </c>
      <c r="J335" s="23"/>
      <c r="K335" s="23"/>
      <c r="L335" s="205" t="s">
        <v>37</v>
      </c>
      <c r="M335" s="22">
        <v>50</v>
      </c>
    </row>
    <row r="336" spans="1:15" s="10" customFormat="1" ht="105">
      <c r="A336" s="244"/>
      <c r="B336" s="22" t="s">
        <v>844</v>
      </c>
      <c r="C336" s="36" t="s">
        <v>546</v>
      </c>
      <c r="D336" s="22" t="s">
        <v>806</v>
      </c>
      <c r="E336" s="22" t="s">
        <v>169</v>
      </c>
      <c r="F336" s="22">
        <v>10</v>
      </c>
      <c r="G336" s="23"/>
      <c r="H336" s="23"/>
      <c r="I336" s="22">
        <v>10</v>
      </c>
      <c r="J336" s="23"/>
      <c r="K336" s="23"/>
      <c r="L336" s="36" t="s">
        <v>38</v>
      </c>
      <c r="M336" s="22">
        <v>500</v>
      </c>
    </row>
    <row r="337" spans="1:13" s="10" customFormat="1">
      <c r="A337" s="244"/>
      <c r="B337" s="22"/>
      <c r="C337" s="34" t="s">
        <v>838</v>
      </c>
      <c r="D337" s="34"/>
      <c r="E337" s="34"/>
      <c r="F337" s="34">
        <f>SUM(F335:F336)</f>
        <v>87.2</v>
      </c>
      <c r="G337" s="34"/>
      <c r="H337" s="34"/>
      <c r="I337" s="34">
        <f>SUM(I335:I336)</f>
        <v>87.2</v>
      </c>
      <c r="J337" s="34"/>
      <c r="K337" s="34"/>
      <c r="L337" s="34"/>
      <c r="M337" s="34"/>
    </row>
    <row r="338" spans="1:13" s="10" customFormat="1">
      <c r="A338" s="244"/>
      <c r="B338" s="33"/>
      <c r="C338" s="244" t="s">
        <v>408</v>
      </c>
      <c r="D338" s="244"/>
      <c r="E338" s="244"/>
      <c r="F338" s="244"/>
      <c r="G338" s="244"/>
      <c r="H338" s="244"/>
      <c r="I338" s="244"/>
      <c r="J338" s="244"/>
      <c r="K338" s="244"/>
      <c r="L338" s="244"/>
      <c r="M338" s="244"/>
    </row>
    <row r="339" spans="1:13" s="10" customFormat="1" ht="90">
      <c r="A339" s="244"/>
      <c r="B339" s="22" t="s">
        <v>843</v>
      </c>
      <c r="C339" s="205" t="s">
        <v>547</v>
      </c>
      <c r="D339" s="22" t="s">
        <v>806</v>
      </c>
      <c r="E339" s="201" t="s">
        <v>169</v>
      </c>
      <c r="F339" s="52">
        <v>5</v>
      </c>
      <c r="G339" s="52"/>
      <c r="H339" s="52"/>
      <c r="I339" s="52">
        <v>5</v>
      </c>
      <c r="J339" s="22"/>
      <c r="K339" s="22"/>
      <c r="L339" s="205" t="s">
        <v>39</v>
      </c>
      <c r="M339" s="22">
        <v>100</v>
      </c>
    </row>
    <row r="340" spans="1:13" s="10" customFormat="1" ht="90">
      <c r="A340" s="244"/>
      <c r="B340" s="22" t="s">
        <v>844</v>
      </c>
      <c r="C340" s="205" t="s">
        <v>548</v>
      </c>
      <c r="D340" s="22" t="s">
        <v>806</v>
      </c>
      <c r="E340" s="201" t="s">
        <v>169</v>
      </c>
      <c r="F340" s="52">
        <v>5</v>
      </c>
      <c r="G340" s="52"/>
      <c r="H340" s="52"/>
      <c r="I340" s="52">
        <v>5</v>
      </c>
      <c r="J340" s="22"/>
      <c r="K340" s="22"/>
      <c r="L340" s="205" t="s">
        <v>39</v>
      </c>
      <c r="M340" s="22">
        <v>100</v>
      </c>
    </row>
    <row r="341" spans="1:13" s="10" customFormat="1" ht="90">
      <c r="A341" s="244"/>
      <c r="B341" s="22">
        <v>3</v>
      </c>
      <c r="C341" s="205" t="s">
        <v>549</v>
      </c>
      <c r="D341" s="22" t="s">
        <v>806</v>
      </c>
      <c r="E341" s="201" t="s">
        <v>169</v>
      </c>
      <c r="F341" s="52">
        <v>5</v>
      </c>
      <c r="G341" s="52"/>
      <c r="H341" s="52"/>
      <c r="I341" s="52">
        <v>5</v>
      </c>
      <c r="J341" s="22"/>
      <c r="K341" s="22"/>
      <c r="L341" s="205" t="s">
        <v>39</v>
      </c>
      <c r="M341" s="22">
        <v>100</v>
      </c>
    </row>
    <row r="342" spans="1:13" s="10" customFormat="1">
      <c r="A342" s="244"/>
      <c r="B342" s="22"/>
      <c r="C342" s="34" t="s">
        <v>838</v>
      </c>
      <c r="D342" s="22"/>
      <c r="E342" s="22"/>
      <c r="F342" s="6">
        <f>SUM(F339:F341)</f>
        <v>15</v>
      </c>
      <c r="G342" s="52"/>
      <c r="H342" s="52"/>
      <c r="I342" s="6">
        <f>SUM(I339:I341)</f>
        <v>15</v>
      </c>
      <c r="J342" s="22"/>
      <c r="K342" s="22"/>
      <c r="L342" s="22"/>
      <c r="M342" s="22"/>
    </row>
    <row r="343" spans="1:13" s="10" customFormat="1">
      <c r="A343" s="244"/>
      <c r="B343" s="244" t="s">
        <v>409</v>
      </c>
      <c r="C343" s="244"/>
      <c r="D343" s="244"/>
      <c r="E343" s="244"/>
      <c r="F343" s="244"/>
      <c r="G343" s="244"/>
      <c r="H343" s="244"/>
      <c r="I343" s="244"/>
      <c r="J343" s="244"/>
      <c r="K343" s="244"/>
      <c r="L343" s="244"/>
      <c r="M343" s="244"/>
    </row>
    <row r="344" spans="1:13" s="10" customFormat="1" ht="105">
      <c r="A344" s="244"/>
      <c r="B344" s="22" t="s">
        <v>843</v>
      </c>
      <c r="C344" s="36" t="s">
        <v>550</v>
      </c>
      <c r="D344" s="22" t="s">
        <v>806</v>
      </c>
      <c r="E344" s="22" t="s">
        <v>169</v>
      </c>
      <c r="F344" s="22">
        <v>199.9</v>
      </c>
      <c r="G344" s="22"/>
      <c r="H344" s="22"/>
      <c r="I344" s="22">
        <v>199.9</v>
      </c>
      <c r="J344" s="22"/>
      <c r="K344" s="22"/>
      <c r="L344" s="36" t="s">
        <v>621</v>
      </c>
      <c r="M344" s="22">
        <v>30</v>
      </c>
    </row>
    <row r="345" spans="1:13" s="10" customFormat="1" ht="135">
      <c r="A345" s="244"/>
      <c r="B345" s="22" t="s">
        <v>844</v>
      </c>
      <c r="C345" s="36" t="s">
        <v>551</v>
      </c>
      <c r="D345" s="22" t="s">
        <v>806</v>
      </c>
      <c r="E345" s="22" t="s">
        <v>169</v>
      </c>
      <c r="F345" s="22">
        <v>202.7</v>
      </c>
      <c r="G345" s="22"/>
      <c r="H345" s="22"/>
      <c r="I345" s="22">
        <v>202.7</v>
      </c>
      <c r="J345" s="22"/>
      <c r="K345" s="22"/>
      <c r="L345" s="36" t="s">
        <v>621</v>
      </c>
      <c r="M345" s="22">
        <v>240</v>
      </c>
    </row>
    <row r="346" spans="1:13" s="10" customFormat="1" ht="120">
      <c r="A346" s="244"/>
      <c r="B346" s="22" t="s">
        <v>791</v>
      </c>
      <c r="C346" s="36" t="s">
        <v>552</v>
      </c>
      <c r="D346" s="22" t="s">
        <v>806</v>
      </c>
      <c r="E346" s="22" t="s">
        <v>169</v>
      </c>
      <c r="F346" s="52">
        <v>100</v>
      </c>
      <c r="G346" s="52"/>
      <c r="H346" s="52"/>
      <c r="I346" s="52">
        <v>100</v>
      </c>
      <c r="J346" s="22"/>
      <c r="K346" s="22"/>
      <c r="L346" s="36" t="s">
        <v>621</v>
      </c>
      <c r="M346" s="22">
        <v>15</v>
      </c>
    </row>
    <row r="347" spans="1:13" s="10" customFormat="1">
      <c r="A347" s="244"/>
      <c r="B347" s="22"/>
      <c r="C347" s="34" t="s">
        <v>838</v>
      </c>
      <c r="D347" s="22"/>
      <c r="E347" s="22"/>
      <c r="F347" s="23">
        <f>SUM(F344:F346)</f>
        <v>502.6</v>
      </c>
      <c r="G347" s="23"/>
      <c r="H347" s="23"/>
      <c r="I347" s="23">
        <f>SUM(I344:I346)</f>
        <v>502.6</v>
      </c>
      <c r="J347" s="22"/>
      <c r="K347" s="22"/>
      <c r="L347" s="22"/>
      <c r="M347" s="22"/>
    </row>
    <row r="348" spans="1:13" s="10" customFormat="1">
      <c r="A348" s="22"/>
      <c r="B348" s="245" t="s">
        <v>402</v>
      </c>
      <c r="C348" s="245"/>
      <c r="D348" s="245"/>
      <c r="E348" s="245"/>
      <c r="F348" s="245"/>
      <c r="G348" s="245"/>
      <c r="H348" s="245"/>
      <c r="I348" s="245"/>
      <c r="J348" s="245"/>
      <c r="K348" s="245"/>
      <c r="L348" s="245"/>
      <c r="M348" s="245"/>
    </row>
    <row r="349" spans="1:13" s="10" customFormat="1" ht="135">
      <c r="A349" s="22"/>
      <c r="B349" s="22" t="s">
        <v>843</v>
      </c>
      <c r="C349" s="205" t="s">
        <v>403</v>
      </c>
      <c r="D349" s="22" t="s">
        <v>806</v>
      </c>
      <c r="E349" s="22" t="s">
        <v>404</v>
      </c>
      <c r="F349" s="52">
        <v>754</v>
      </c>
      <c r="G349" s="6"/>
      <c r="H349" s="6"/>
      <c r="I349" s="52">
        <v>754</v>
      </c>
      <c r="J349" s="6"/>
      <c r="K349" s="6"/>
      <c r="L349" s="205" t="s">
        <v>1196</v>
      </c>
      <c r="M349" s="33" t="s">
        <v>1195</v>
      </c>
    </row>
    <row r="350" spans="1:13" s="10" customFormat="1" ht="15.75">
      <c r="A350" s="22"/>
      <c r="B350" s="22"/>
      <c r="C350" s="34" t="s">
        <v>838</v>
      </c>
      <c r="D350" s="143"/>
      <c r="E350" s="143"/>
      <c r="F350" s="6">
        <v>754</v>
      </c>
      <c r="G350" s="6"/>
      <c r="H350" s="6"/>
      <c r="I350" s="6">
        <v>754</v>
      </c>
      <c r="J350" s="6"/>
      <c r="K350" s="100"/>
      <c r="L350" s="144"/>
      <c r="M350" s="145"/>
    </row>
    <row r="351" spans="1:13" s="10" customFormat="1" ht="15.75">
      <c r="A351" s="205"/>
      <c r="B351" s="22"/>
      <c r="C351" s="21" t="s">
        <v>553</v>
      </c>
      <c r="D351" s="23"/>
      <c r="E351" s="6"/>
      <c r="F351" s="100">
        <f>F333+F337+F342+F347+F350</f>
        <v>1480.3</v>
      </c>
      <c r="G351" s="100">
        <f>G333+G337+G342+G347+G350</f>
        <v>0</v>
      </c>
      <c r="H351" s="100">
        <f>H333+H337+H342+H347+H350</f>
        <v>0</v>
      </c>
      <c r="I351" s="100">
        <f>I333+I337+I342+I347+I350</f>
        <v>1480.3</v>
      </c>
      <c r="J351" s="6"/>
      <c r="K351" s="6"/>
      <c r="L351" s="24"/>
      <c r="M351" s="30"/>
    </row>
    <row r="352" spans="1:13" s="10" customFormat="1" ht="14.25">
      <c r="A352" s="245" t="s">
        <v>1041</v>
      </c>
      <c r="B352" s="245"/>
      <c r="C352" s="245"/>
      <c r="D352" s="245"/>
      <c r="E352" s="245"/>
      <c r="F352" s="245"/>
      <c r="G352" s="245"/>
      <c r="H352" s="245"/>
      <c r="I352" s="245"/>
      <c r="J352" s="245"/>
      <c r="K352" s="245"/>
      <c r="L352" s="245"/>
      <c r="M352" s="245"/>
    </row>
    <row r="353" spans="1:13" s="108" customFormat="1" ht="90">
      <c r="A353" s="33" t="s">
        <v>155</v>
      </c>
      <c r="B353" s="33" t="s">
        <v>843</v>
      </c>
      <c r="C353" s="215" t="s">
        <v>156</v>
      </c>
      <c r="D353" s="22">
        <v>2018</v>
      </c>
      <c r="E353" s="22" t="s">
        <v>157</v>
      </c>
      <c r="F353" s="52">
        <v>1700</v>
      </c>
      <c r="G353" s="52">
        <v>1700</v>
      </c>
      <c r="H353" s="52">
        <v>0</v>
      </c>
      <c r="I353" s="52">
        <v>0</v>
      </c>
      <c r="J353" s="52">
        <v>0</v>
      </c>
      <c r="K353" s="52">
        <v>0</v>
      </c>
      <c r="L353" s="33" t="s">
        <v>622</v>
      </c>
      <c r="M353" s="22">
        <v>1</v>
      </c>
    </row>
    <row r="354" spans="1:13" s="10" customFormat="1" ht="90">
      <c r="A354" s="33" t="s">
        <v>623</v>
      </c>
      <c r="B354" s="33" t="s">
        <v>844</v>
      </c>
      <c r="C354" s="33" t="s">
        <v>158</v>
      </c>
      <c r="D354" s="22">
        <v>2018</v>
      </c>
      <c r="E354" s="22" t="s">
        <v>159</v>
      </c>
      <c r="F354" s="52">
        <v>3706.1</v>
      </c>
      <c r="G354" s="52">
        <v>0</v>
      </c>
      <c r="H354" s="52">
        <v>3706.1</v>
      </c>
      <c r="I354" s="52">
        <v>0</v>
      </c>
      <c r="J354" s="52">
        <v>0</v>
      </c>
      <c r="K354" s="52">
        <v>0</v>
      </c>
      <c r="L354" s="33" t="s">
        <v>40</v>
      </c>
      <c r="M354" s="22">
        <v>30</v>
      </c>
    </row>
    <row r="355" spans="1:13" s="108" customFormat="1" ht="75">
      <c r="A355" s="264" t="s">
        <v>160</v>
      </c>
      <c r="B355" s="33" t="s">
        <v>791</v>
      </c>
      <c r="C355" s="33" t="s">
        <v>161</v>
      </c>
      <c r="D355" s="22">
        <v>2018</v>
      </c>
      <c r="E355" s="22" t="s">
        <v>162</v>
      </c>
      <c r="F355" s="52">
        <v>90</v>
      </c>
      <c r="G355" s="52">
        <v>0</v>
      </c>
      <c r="H355" s="52">
        <v>0</v>
      </c>
      <c r="I355" s="52">
        <v>90</v>
      </c>
      <c r="J355" s="52">
        <v>0</v>
      </c>
      <c r="K355" s="52">
        <v>0</v>
      </c>
      <c r="L355" s="33" t="s">
        <v>624</v>
      </c>
      <c r="M355" s="22">
        <v>1</v>
      </c>
    </row>
    <row r="356" spans="1:13" s="108" customFormat="1" ht="135">
      <c r="A356" s="264"/>
      <c r="B356" s="33" t="s">
        <v>793</v>
      </c>
      <c r="C356" s="33" t="s">
        <v>163</v>
      </c>
      <c r="D356" s="22">
        <v>2018</v>
      </c>
      <c r="E356" s="22" t="s">
        <v>164</v>
      </c>
      <c r="F356" s="52">
        <v>3</v>
      </c>
      <c r="G356" s="52">
        <v>0</v>
      </c>
      <c r="H356" s="52">
        <v>0</v>
      </c>
      <c r="I356" s="52">
        <v>3</v>
      </c>
      <c r="J356" s="52">
        <v>0</v>
      </c>
      <c r="K356" s="52">
        <v>0</v>
      </c>
      <c r="L356" s="33" t="s">
        <v>32</v>
      </c>
      <c r="M356" s="22">
        <v>1</v>
      </c>
    </row>
    <row r="357" spans="1:13" s="108" customFormat="1" ht="120">
      <c r="A357" s="264"/>
      <c r="B357" s="33" t="s">
        <v>165</v>
      </c>
      <c r="C357" s="33" t="s">
        <v>166</v>
      </c>
      <c r="D357" s="22">
        <v>2018</v>
      </c>
      <c r="E357" s="22" t="s">
        <v>162</v>
      </c>
      <c r="F357" s="52">
        <v>220</v>
      </c>
      <c r="G357" s="52">
        <v>0</v>
      </c>
      <c r="H357" s="52">
        <v>55</v>
      </c>
      <c r="I357" s="52">
        <v>165</v>
      </c>
      <c r="J357" s="52">
        <v>0</v>
      </c>
      <c r="K357" s="52">
        <v>0</v>
      </c>
      <c r="L357" s="33" t="s">
        <v>31</v>
      </c>
      <c r="M357" s="22">
        <v>1</v>
      </c>
    </row>
    <row r="358" spans="1:13" s="20" customFormat="1" ht="14.25">
      <c r="A358" s="30"/>
      <c r="B358" s="23"/>
      <c r="C358" s="21" t="s">
        <v>838</v>
      </c>
      <c r="D358" s="23"/>
      <c r="E358" s="6"/>
      <c r="F358" s="6">
        <f t="shared" ref="F358:K358" si="6">SUM(F353:F357)</f>
        <v>5719.1</v>
      </c>
      <c r="G358" s="6">
        <f t="shared" si="6"/>
        <v>1700</v>
      </c>
      <c r="H358" s="6">
        <f t="shared" si="6"/>
        <v>3761.1</v>
      </c>
      <c r="I358" s="6">
        <f t="shared" si="6"/>
        <v>258</v>
      </c>
      <c r="J358" s="6">
        <f t="shared" si="6"/>
        <v>0</v>
      </c>
      <c r="K358" s="6">
        <f t="shared" si="6"/>
        <v>0</v>
      </c>
      <c r="L358" s="24"/>
      <c r="M358" s="30"/>
    </row>
    <row r="359" spans="1:13" s="20" customFormat="1" ht="14.25">
      <c r="A359" s="245" t="s">
        <v>1042</v>
      </c>
      <c r="B359" s="245"/>
      <c r="C359" s="245"/>
      <c r="D359" s="245"/>
      <c r="E359" s="245"/>
      <c r="F359" s="245"/>
      <c r="G359" s="245"/>
      <c r="H359" s="245"/>
      <c r="I359" s="245"/>
      <c r="J359" s="245"/>
      <c r="K359" s="245"/>
      <c r="L359" s="245"/>
      <c r="M359" s="245"/>
    </row>
    <row r="360" spans="1:13" s="20" customFormat="1" ht="165">
      <c r="A360" s="238" t="s">
        <v>538</v>
      </c>
      <c r="B360" s="22">
        <v>1</v>
      </c>
      <c r="C360" s="36" t="s">
        <v>131</v>
      </c>
      <c r="D360" s="206" t="s">
        <v>806</v>
      </c>
      <c r="E360" s="206" t="s">
        <v>1076</v>
      </c>
      <c r="F360" s="127">
        <v>6000</v>
      </c>
      <c r="G360" s="169"/>
      <c r="H360" s="169"/>
      <c r="I360" s="127">
        <v>6000</v>
      </c>
      <c r="J360" s="170"/>
      <c r="K360" s="170"/>
      <c r="L360" s="46" t="s">
        <v>42</v>
      </c>
      <c r="M360" s="96" t="s">
        <v>124</v>
      </c>
    </row>
    <row r="361" spans="1:13" s="20" customFormat="1" ht="210">
      <c r="A361" s="238"/>
      <c r="B361" s="22">
        <v>2</v>
      </c>
      <c r="C361" s="46" t="s">
        <v>1077</v>
      </c>
      <c r="D361" s="206" t="s">
        <v>806</v>
      </c>
      <c r="E361" s="206" t="s">
        <v>1076</v>
      </c>
      <c r="F361" s="169">
        <v>237.4</v>
      </c>
      <c r="G361" s="169"/>
      <c r="H361" s="169"/>
      <c r="I361" s="169">
        <v>237.4</v>
      </c>
      <c r="J361" s="171"/>
      <c r="K361" s="171"/>
      <c r="L361" s="46" t="s">
        <v>43</v>
      </c>
      <c r="M361" s="216" t="s">
        <v>125</v>
      </c>
    </row>
    <row r="362" spans="1:13" s="20" customFormat="1" ht="30">
      <c r="A362" s="238"/>
      <c r="B362" s="22">
        <v>3</v>
      </c>
      <c r="C362" s="36" t="s">
        <v>1078</v>
      </c>
      <c r="D362" s="206" t="s">
        <v>806</v>
      </c>
      <c r="E362" s="206" t="s">
        <v>1079</v>
      </c>
      <c r="F362" s="169">
        <v>100</v>
      </c>
      <c r="G362" s="169"/>
      <c r="H362" s="169"/>
      <c r="I362" s="169">
        <v>100</v>
      </c>
      <c r="J362" s="170"/>
      <c r="K362" s="170"/>
      <c r="L362" s="46" t="s">
        <v>44</v>
      </c>
      <c r="M362" s="94" t="s">
        <v>45</v>
      </c>
    </row>
    <row r="363" spans="1:13" s="1" customFormat="1" ht="45">
      <c r="A363" s="238"/>
      <c r="B363" s="22">
        <v>4</v>
      </c>
      <c r="C363" s="44" t="s">
        <v>1080</v>
      </c>
      <c r="D363" s="45" t="s">
        <v>806</v>
      </c>
      <c r="E363" s="45" t="s">
        <v>1076</v>
      </c>
      <c r="F363" s="198">
        <v>220.2</v>
      </c>
      <c r="G363" s="217"/>
      <c r="H363" s="217"/>
      <c r="I363" s="198">
        <v>220.2</v>
      </c>
      <c r="J363" s="171"/>
      <c r="K363" s="171"/>
      <c r="L363" s="47" t="s">
        <v>46</v>
      </c>
      <c r="M363" s="207" t="s">
        <v>126</v>
      </c>
    </row>
    <row r="364" spans="1:13" s="10" customFormat="1" ht="30">
      <c r="A364" s="238"/>
      <c r="B364" s="22">
        <v>5</v>
      </c>
      <c r="C364" s="36" t="s">
        <v>132</v>
      </c>
      <c r="D364" s="45" t="s">
        <v>806</v>
      </c>
      <c r="E364" s="45" t="s">
        <v>1076</v>
      </c>
      <c r="F364" s="170">
        <v>3000</v>
      </c>
      <c r="G364" s="170"/>
      <c r="H364" s="170"/>
      <c r="I364" s="170">
        <v>3000</v>
      </c>
      <c r="J364" s="171"/>
      <c r="K364" s="171"/>
      <c r="L364" s="46" t="s">
        <v>47</v>
      </c>
      <c r="M364" s="205">
        <v>2</v>
      </c>
    </row>
    <row r="365" spans="1:13" s="10" customFormat="1" ht="45">
      <c r="A365" s="238"/>
      <c r="B365" s="22">
        <v>6</v>
      </c>
      <c r="C365" s="33" t="s">
        <v>133</v>
      </c>
      <c r="D365" s="45" t="s">
        <v>806</v>
      </c>
      <c r="E365" s="45" t="s">
        <v>1076</v>
      </c>
      <c r="F365" s="170">
        <v>1500</v>
      </c>
      <c r="G365" s="170"/>
      <c r="H365" s="170"/>
      <c r="I365" s="170">
        <v>1500</v>
      </c>
      <c r="J365" s="171"/>
      <c r="K365" s="171"/>
      <c r="L365" s="46" t="s">
        <v>49</v>
      </c>
      <c r="M365" s="205" t="s">
        <v>48</v>
      </c>
    </row>
    <row r="366" spans="1:13" s="10" customFormat="1" ht="90">
      <c r="A366" s="238" t="s">
        <v>539</v>
      </c>
      <c r="B366" s="22">
        <v>1</v>
      </c>
      <c r="C366" s="46" t="s">
        <v>1204</v>
      </c>
      <c r="D366" s="206" t="s">
        <v>806</v>
      </c>
      <c r="E366" s="206" t="s">
        <v>1076</v>
      </c>
      <c r="F366" s="169">
        <v>25</v>
      </c>
      <c r="G366" s="169"/>
      <c r="H366" s="169"/>
      <c r="I366" s="169">
        <v>25</v>
      </c>
      <c r="J366" s="171"/>
      <c r="K366" s="171"/>
      <c r="L366" s="46" t="s">
        <v>1205</v>
      </c>
      <c r="M366" s="95" t="s">
        <v>50</v>
      </c>
    </row>
    <row r="367" spans="1:13" s="10" customFormat="1" ht="105">
      <c r="A367" s="238"/>
      <c r="B367" s="22">
        <v>2</v>
      </c>
      <c r="C367" s="46" t="s">
        <v>134</v>
      </c>
      <c r="D367" s="206" t="s">
        <v>1206</v>
      </c>
      <c r="E367" s="206" t="s">
        <v>1076</v>
      </c>
      <c r="F367" s="169">
        <v>20</v>
      </c>
      <c r="G367" s="169"/>
      <c r="H367" s="169"/>
      <c r="I367" s="169">
        <v>20</v>
      </c>
      <c r="J367" s="170"/>
      <c r="K367" s="170"/>
      <c r="L367" s="46" t="s">
        <v>1207</v>
      </c>
      <c r="M367" s="94" t="s">
        <v>51</v>
      </c>
    </row>
    <row r="368" spans="1:13" s="10" customFormat="1" ht="75">
      <c r="A368" s="238"/>
      <c r="B368" s="22">
        <v>3</v>
      </c>
      <c r="C368" s="46" t="s">
        <v>135</v>
      </c>
      <c r="D368" s="206" t="s">
        <v>1206</v>
      </c>
      <c r="E368" s="206" t="s">
        <v>1076</v>
      </c>
      <c r="F368" s="169">
        <v>100</v>
      </c>
      <c r="G368" s="169"/>
      <c r="H368" s="169"/>
      <c r="I368" s="169">
        <v>100</v>
      </c>
      <c r="J368" s="170"/>
      <c r="K368" s="170"/>
      <c r="L368" s="46" t="s">
        <v>1208</v>
      </c>
      <c r="M368" s="94" t="s">
        <v>52</v>
      </c>
    </row>
    <row r="369" spans="1:13" s="10" customFormat="1" ht="135">
      <c r="A369" s="238"/>
      <c r="B369" s="22">
        <v>4</v>
      </c>
      <c r="C369" s="35" t="s">
        <v>136</v>
      </c>
      <c r="D369" s="206" t="s">
        <v>806</v>
      </c>
      <c r="E369" s="206" t="s">
        <v>1076</v>
      </c>
      <c r="F369" s="169">
        <v>100</v>
      </c>
      <c r="G369" s="170"/>
      <c r="H369" s="170"/>
      <c r="I369" s="169">
        <v>100</v>
      </c>
      <c r="J369" s="170"/>
      <c r="K369" s="170"/>
      <c r="L369" s="46" t="s">
        <v>389</v>
      </c>
      <c r="M369" s="205" t="s">
        <v>390</v>
      </c>
    </row>
    <row r="370" spans="1:13" s="10" customFormat="1" ht="30">
      <c r="A370" s="238"/>
      <c r="B370" s="22">
        <v>5</v>
      </c>
      <c r="C370" s="46" t="s">
        <v>1209</v>
      </c>
      <c r="D370" s="249" t="s">
        <v>806</v>
      </c>
      <c r="E370" s="249" t="s">
        <v>1076</v>
      </c>
      <c r="F370" s="169">
        <v>240.9</v>
      </c>
      <c r="G370" s="172"/>
      <c r="H370" s="172"/>
      <c r="I370" s="169">
        <v>240.9</v>
      </c>
      <c r="J370" s="171"/>
      <c r="K370" s="171"/>
      <c r="L370" s="263" t="s">
        <v>388</v>
      </c>
      <c r="M370" s="238" t="s">
        <v>391</v>
      </c>
    </row>
    <row r="371" spans="1:13" s="10" customFormat="1" ht="30">
      <c r="A371" s="238"/>
      <c r="B371" s="22">
        <v>6</v>
      </c>
      <c r="C371" s="46" t="s">
        <v>147</v>
      </c>
      <c r="D371" s="249"/>
      <c r="E371" s="249"/>
      <c r="F371" s="173">
        <v>8.5</v>
      </c>
      <c r="G371" s="172"/>
      <c r="H371" s="172"/>
      <c r="I371" s="173">
        <v>8.5</v>
      </c>
      <c r="J371" s="171"/>
      <c r="K371" s="171"/>
      <c r="L371" s="263"/>
      <c r="M371" s="238"/>
    </row>
    <row r="372" spans="1:13" s="10" customFormat="1" ht="30">
      <c r="A372" s="238"/>
      <c r="B372" s="22">
        <v>7</v>
      </c>
      <c r="C372" s="46" t="s">
        <v>148</v>
      </c>
      <c r="D372" s="249"/>
      <c r="E372" s="249"/>
      <c r="F372" s="173">
        <v>50.4</v>
      </c>
      <c r="G372" s="172"/>
      <c r="H372" s="172"/>
      <c r="I372" s="173">
        <v>50.4</v>
      </c>
      <c r="J372" s="171"/>
      <c r="K372" s="171"/>
      <c r="L372" s="263"/>
      <c r="M372" s="238"/>
    </row>
    <row r="373" spans="1:13" s="10" customFormat="1" ht="75">
      <c r="A373" s="238"/>
      <c r="B373" s="22">
        <v>8</v>
      </c>
      <c r="C373" s="46" t="s">
        <v>149</v>
      </c>
      <c r="D373" s="249"/>
      <c r="E373" s="249"/>
      <c r="F373" s="173">
        <v>182</v>
      </c>
      <c r="G373" s="172"/>
      <c r="H373" s="172"/>
      <c r="I373" s="173">
        <v>182</v>
      </c>
      <c r="J373" s="171"/>
      <c r="K373" s="171"/>
      <c r="L373" s="263"/>
      <c r="M373" s="238"/>
    </row>
    <row r="374" spans="1:13" s="10" customFormat="1" ht="75">
      <c r="A374" s="238"/>
      <c r="B374" s="22">
        <v>9</v>
      </c>
      <c r="C374" s="47" t="s">
        <v>150</v>
      </c>
      <c r="D374" s="45" t="s">
        <v>806</v>
      </c>
      <c r="E374" s="45" t="s">
        <v>1076</v>
      </c>
      <c r="F374" s="198">
        <v>2985.5</v>
      </c>
      <c r="G374" s="217"/>
      <c r="H374" s="217"/>
      <c r="I374" s="198">
        <v>2985.5</v>
      </c>
      <c r="J374" s="174"/>
      <c r="K374" s="174"/>
      <c r="L374" s="47" t="s">
        <v>392</v>
      </c>
      <c r="M374" s="207" t="s">
        <v>127</v>
      </c>
    </row>
    <row r="375" spans="1:13" s="10" customFormat="1" ht="120">
      <c r="A375" s="238"/>
      <c r="B375" s="22">
        <v>10</v>
      </c>
      <c r="C375" s="46" t="s">
        <v>151</v>
      </c>
      <c r="D375" s="206" t="s">
        <v>806</v>
      </c>
      <c r="E375" s="206" t="s">
        <v>1076</v>
      </c>
      <c r="F375" s="174">
        <v>100</v>
      </c>
      <c r="G375" s="175"/>
      <c r="H375" s="175"/>
      <c r="I375" s="175"/>
      <c r="J375" s="172"/>
      <c r="K375" s="174">
        <v>100</v>
      </c>
      <c r="L375" s="46" t="s">
        <v>152</v>
      </c>
      <c r="M375" s="96" t="s">
        <v>53</v>
      </c>
    </row>
    <row r="376" spans="1:13" s="10" customFormat="1" ht="105">
      <c r="A376" s="238"/>
      <c r="B376" s="22">
        <v>11</v>
      </c>
      <c r="C376" s="49" t="s">
        <v>153</v>
      </c>
      <c r="D376" s="48" t="s">
        <v>806</v>
      </c>
      <c r="E376" s="48" t="s">
        <v>1076</v>
      </c>
      <c r="F376" s="112">
        <v>120</v>
      </c>
      <c r="G376" s="176"/>
      <c r="H376" s="176"/>
      <c r="I376" s="174">
        <v>120</v>
      </c>
      <c r="J376" s="176"/>
      <c r="K376" s="176"/>
      <c r="L376" s="205" t="s">
        <v>393</v>
      </c>
      <c r="M376" s="49" t="s">
        <v>186</v>
      </c>
    </row>
    <row r="377" spans="1:13" s="10" customFormat="1" ht="195">
      <c r="A377" s="238"/>
      <c r="B377" s="22">
        <v>12</v>
      </c>
      <c r="C377" s="36" t="s">
        <v>137</v>
      </c>
      <c r="D377" s="48" t="s">
        <v>154</v>
      </c>
      <c r="E377" s="48" t="s">
        <v>1076</v>
      </c>
      <c r="F377" s="169">
        <v>100</v>
      </c>
      <c r="G377" s="175"/>
      <c r="H377" s="175"/>
      <c r="I377" s="170">
        <v>100</v>
      </c>
      <c r="J377" s="170"/>
      <c r="K377" s="170"/>
      <c r="L377" s="46" t="s">
        <v>394</v>
      </c>
      <c r="M377" s="96" t="s">
        <v>395</v>
      </c>
    </row>
    <row r="378" spans="1:13" s="10" customFormat="1" ht="75">
      <c r="A378" s="238"/>
      <c r="B378" s="22">
        <v>13</v>
      </c>
      <c r="C378" s="36" t="s">
        <v>138</v>
      </c>
      <c r="D378" s="206"/>
      <c r="E378" s="50"/>
      <c r="F378" s="112">
        <v>400</v>
      </c>
      <c r="G378" s="169"/>
      <c r="H378" s="169"/>
      <c r="I378" s="169">
        <v>400</v>
      </c>
      <c r="J378" s="218"/>
      <c r="K378" s="169"/>
      <c r="L378" s="46" t="s">
        <v>396</v>
      </c>
      <c r="M378" s="205" t="s">
        <v>395</v>
      </c>
    </row>
    <row r="379" spans="1:13" s="10" customFormat="1" ht="135">
      <c r="A379" s="238"/>
      <c r="B379" s="22">
        <v>14</v>
      </c>
      <c r="C379" s="36" t="s">
        <v>687</v>
      </c>
      <c r="D379" s="206" t="s">
        <v>688</v>
      </c>
      <c r="E379" s="206" t="s">
        <v>1076</v>
      </c>
      <c r="F379" s="169">
        <v>21.6</v>
      </c>
      <c r="G379" s="173"/>
      <c r="H379" s="173"/>
      <c r="I379" s="112">
        <v>21.6</v>
      </c>
      <c r="J379" s="173"/>
      <c r="K379" s="173"/>
      <c r="L379" s="46" t="s">
        <v>183</v>
      </c>
      <c r="M379" s="205" t="s">
        <v>54</v>
      </c>
    </row>
    <row r="380" spans="1:13" s="10" customFormat="1" ht="105">
      <c r="A380" s="238"/>
      <c r="B380" s="22">
        <v>15</v>
      </c>
      <c r="C380" s="36" t="s">
        <v>139</v>
      </c>
      <c r="D380" s="206" t="s">
        <v>688</v>
      </c>
      <c r="E380" s="206" t="s">
        <v>1076</v>
      </c>
      <c r="F380" s="112">
        <v>700</v>
      </c>
      <c r="G380" s="169"/>
      <c r="H380" s="169"/>
      <c r="I380" s="169">
        <v>600</v>
      </c>
      <c r="J380" s="169"/>
      <c r="K380" s="169">
        <v>100</v>
      </c>
      <c r="L380" s="46" t="s">
        <v>184</v>
      </c>
      <c r="M380" s="219" t="s">
        <v>55</v>
      </c>
    </row>
    <row r="381" spans="1:13" s="10" customFormat="1" ht="120">
      <c r="A381" s="244" t="s">
        <v>466</v>
      </c>
      <c r="B381" s="22">
        <v>1</v>
      </c>
      <c r="C381" s="36" t="s">
        <v>185</v>
      </c>
      <c r="D381" s="206" t="s">
        <v>688</v>
      </c>
      <c r="E381" s="206" t="s">
        <v>1076</v>
      </c>
      <c r="F381" s="198">
        <v>1000</v>
      </c>
      <c r="G381" s="198"/>
      <c r="H381" s="198"/>
      <c r="I381" s="198">
        <v>1000</v>
      </c>
      <c r="J381" s="170"/>
      <c r="K381" s="170"/>
      <c r="L381" s="46" t="s">
        <v>397</v>
      </c>
      <c r="M381" s="193" t="s">
        <v>128</v>
      </c>
    </row>
    <row r="382" spans="1:13" s="10" customFormat="1" ht="90">
      <c r="A382" s="244"/>
      <c r="B382" s="22">
        <v>4</v>
      </c>
      <c r="C382" s="36" t="s">
        <v>140</v>
      </c>
      <c r="D382" s="206" t="s">
        <v>806</v>
      </c>
      <c r="E382" s="206" t="s">
        <v>1076</v>
      </c>
      <c r="F382" s="169">
        <v>200</v>
      </c>
      <c r="G382" s="169"/>
      <c r="H382" s="169"/>
      <c r="I382" s="169">
        <v>200</v>
      </c>
      <c r="J382" s="169"/>
      <c r="K382" s="30"/>
      <c r="L382" s="206" t="s">
        <v>388</v>
      </c>
      <c r="M382" s="22" t="s">
        <v>187</v>
      </c>
    </row>
    <row r="383" spans="1:13" s="1" customFormat="1" ht="135">
      <c r="A383" s="244"/>
      <c r="B383" s="22">
        <v>9</v>
      </c>
      <c r="C383" s="36" t="s">
        <v>565</v>
      </c>
      <c r="D383" s="206" t="s">
        <v>806</v>
      </c>
      <c r="E383" s="206" t="s">
        <v>566</v>
      </c>
      <c r="F383" s="169">
        <f>10535.2+89</f>
        <v>10624.2</v>
      </c>
      <c r="G383" s="169"/>
      <c r="H383" s="169"/>
      <c r="I383" s="169">
        <f>10535.2+89</f>
        <v>10624.2</v>
      </c>
      <c r="J383" s="172"/>
      <c r="K383" s="170"/>
      <c r="L383" s="46" t="s">
        <v>567</v>
      </c>
      <c r="M383" s="205" t="s">
        <v>56</v>
      </c>
    </row>
    <row r="384" spans="1:13" s="1" customFormat="1" ht="45">
      <c r="A384" s="244"/>
      <c r="B384" s="22">
        <v>10</v>
      </c>
      <c r="C384" s="36" t="s">
        <v>568</v>
      </c>
      <c r="D384" s="206" t="s">
        <v>564</v>
      </c>
      <c r="E384" s="206" t="s">
        <v>1076</v>
      </c>
      <c r="F384" s="169">
        <v>97.2</v>
      </c>
      <c r="G384" s="173"/>
      <c r="H384" s="173"/>
      <c r="I384" s="169">
        <v>97.2</v>
      </c>
      <c r="J384" s="170"/>
      <c r="K384" s="171"/>
      <c r="L384" s="46" t="s">
        <v>387</v>
      </c>
      <c r="M384" s="205" t="s">
        <v>129</v>
      </c>
    </row>
    <row r="385" spans="1:13" s="1" customFormat="1" ht="90">
      <c r="A385" s="244"/>
      <c r="B385" s="22">
        <v>11</v>
      </c>
      <c r="C385" s="36" t="s">
        <v>569</v>
      </c>
      <c r="D385" s="206" t="s">
        <v>564</v>
      </c>
      <c r="E385" s="206" t="s">
        <v>1076</v>
      </c>
      <c r="F385" s="169">
        <v>3205.2</v>
      </c>
      <c r="G385" s="173"/>
      <c r="H385" s="173"/>
      <c r="I385" s="169">
        <v>3205.2</v>
      </c>
      <c r="J385" s="171"/>
      <c r="K385" s="170"/>
      <c r="L385" s="46" t="s">
        <v>570</v>
      </c>
      <c r="M385" s="205" t="s">
        <v>57</v>
      </c>
    </row>
    <row r="386" spans="1:13" s="1" customFormat="1" ht="75">
      <c r="A386" s="244"/>
      <c r="B386" s="22">
        <v>12</v>
      </c>
      <c r="C386" s="36" t="s">
        <v>571</v>
      </c>
      <c r="D386" s="206" t="s">
        <v>688</v>
      </c>
      <c r="E386" s="206" t="s">
        <v>1076</v>
      </c>
      <c r="F386" s="169">
        <v>8</v>
      </c>
      <c r="G386" s="169"/>
      <c r="H386" s="169"/>
      <c r="I386" s="169">
        <v>8</v>
      </c>
      <c r="J386" s="170"/>
      <c r="K386" s="170"/>
      <c r="L386" s="46" t="s">
        <v>572</v>
      </c>
      <c r="M386" s="95" t="s">
        <v>58</v>
      </c>
    </row>
    <row r="387" spans="1:13" s="1" customFormat="1" ht="105">
      <c r="A387" s="244"/>
      <c r="B387" s="22">
        <v>13</v>
      </c>
      <c r="C387" s="36" t="s">
        <v>573</v>
      </c>
      <c r="D387" s="206" t="s">
        <v>806</v>
      </c>
      <c r="E387" s="206" t="s">
        <v>1079</v>
      </c>
      <c r="F387" s="169">
        <v>47.8</v>
      </c>
      <c r="G387" s="169"/>
      <c r="H387" s="169"/>
      <c r="I387" s="169">
        <v>47.8</v>
      </c>
      <c r="J387" s="220"/>
      <c r="K387" s="170"/>
      <c r="L387" s="46" t="s">
        <v>574</v>
      </c>
      <c r="M387" s="205" t="s">
        <v>59</v>
      </c>
    </row>
    <row r="388" spans="1:13" s="1" customFormat="1" ht="75">
      <c r="A388" s="244"/>
      <c r="B388" s="22">
        <v>14</v>
      </c>
      <c r="C388" s="36" t="s">
        <v>1085</v>
      </c>
      <c r="D388" s="206" t="s">
        <v>806</v>
      </c>
      <c r="E388" s="206" t="s">
        <v>1076</v>
      </c>
      <c r="F388" s="169">
        <v>27.2</v>
      </c>
      <c r="G388" s="169"/>
      <c r="H388" s="169"/>
      <c r="I388" s="169">
        <v>27.2</v>
      </c>
      <c r="J388" s="170"/>
      <c r="K388" s="170"/>
      <c r="L388" s="46" t="s">
        <v>1086</v>
      </c>
      <c r="M388" s="46" t="s">
        <v>130</v>
      </c>
    </row>
    <row r="389" spans="1:13" s="1" customFormat="1" ht="240">
      <c r="A389" s="244"/>
      <c r="B389" s="22">
        <v>15</v>
      </c>
      <c r="C389" s="156" t="s">
        <v>141</v>
      </c>
      <c r="D389" s="206" t="s">
        <v>1087</v>
      </c>
      <c r="E389" s="206" t="s">
        <v>1076</v>
      </c>
      <c r="F389" s="174">
        <v>4500</v>
      </c>
      <c r="G389" s="174"/>
      <c r="H389" s="174"/>
      <c r="I389" s="174">
        <v>4500</v>
      </c>
      <c r="J389" s="170"/>
      <c r="K389" s="170"/>
      <c r="L389" s="46" t="s">
        <v>386</v>
      </c>
      <c r="M389" s="96" t="s">
        <v>379</v>
      </c>
    </row>
    <row r="390" spans="1:13" s="1" customFormat="1" ht="135">
      <c r="A390" s="244"/>
      <c r="B390" s="22">
        <v>16</v>
      </c>
      <c r="C390" s="156" t="s">
        <v>142</v>
      </c>
      <c r="D390" s="206" t="s">
        <v>806</v>
      </c>
      <c r="E390" s="206" t="s">
        <v>1076</v>
      </c>
      <c r="F390" s="174">
        <v>480</v>
      </c>
      <c r="G390" s="174"/>
      <c r="H390" s="174"/>
      <c r="I390" s="174">
        <v>480</v>
      </c>
      <c r="J390" s="170"/>
      <c r="K390" s="170"/>
      <c r="L390" s="46" t="s">
        <v>1088</v>
      </c>
      <c r="M390" s="96" t="s">
        <v>380</v>
      </c>
    </row>
    <row r="391" spans="1:13" s="1" customFormat="1" ht="75">
      <c r="A391" s="244"/>
      <c r="B391" s="22">
        <v>17</v>
      </c>
      <c r="C391" s="156" t="s">
        <v>143</v>
      </c>
      <c r="D391" s="206" t="s">
        <v>806</v>
      </c>
      <c r="E391" s="206" t="s">
        <v>1076</v>
      </c>
      <c r="F391" s="174">
        <v>1500</v>
      </c>
      <c r="G391" s="174"/>
      <c r="H391" s="174"/>
      <c r="I391" s="174">
        <v>1500</v>
      </c>
      <c r="J391" s="170"/>
      <c r="K391" s="170"/>
      <c r="L391" s="46" t="s">
        <v>384</v>
      </c>
      <c r="M391" s="96" t="s">
        <v>385</v>
      </c>
    </row>
    <row r="392" spans="1:13" s="1" customFormat="1" ht="90">
      <c r="A392" s="244"/>
      <c r="B392" s="22">
        <v>18</v>
      </c>
      <c r="C392" s="156" t="s">
        <v>144</v>
      </c>
      <c r="D392" s="206" t="s">
        <v>806</v>
      </c>
      <c r="E392" s="206" t="s">
        <v>1076</v>
      </c>
      <c r="F392" s="174">
        <v>16</v>
      </c>
      <c r="G392" s="174"/>
      <c r="H392" s="174"/>
      <c r="I392" s="174">
        <v>16</v>
      </c>
      <c r="J392" s="170"/>
      <c r="K392" s="170"/>
      <c r="L392" s="46" t="s">
        <v>398</v>
      </c>
      <c r="M392" s="96" t="s">
        <v>60</v>
      </c>
    </row>
    <row r="393" spans="1:13" s="1" customFormat="1" ht="90">
      <c r="A393" s="244"/>
      <c r="B393" s="22">
        <v>19</v>
      </c>
      <c r="C393" s="38" t="s">
        <v>145</v>
      </c>
      <c r="D393" s="206" t="s">
        <v>806</v>
      </c>
      <c r="E393" s="206" t="s">
        <v>1076</v>
      </c>
      <c r="F393" s="112">
        <v>400</v>
      </c>
      <c r="G393" s="112"/>
      <c r="H393" s="112"/>
      <c r="I393" s="112">
        <v>400</v>
      </c>
      <c r="J393" s="112"/>
      <c r="K393" s="177"/>
      <c r="L393" s="38" t="s">
        <v>383</v>
      </c>
      <c r="M393" s="96" t="s">
        <v>377</v>
      </c>
    </row>
    <row r="394" spans="1:13" s="1" customFormat="1" ht="105">
      <c r="A394" s="244"/>
      <c r="B394" s="22">
        <v>20</v>
      </c>
      <c r="C394" s="38" t="s">
        <v>146</v>
      </c>
      <c r="D394" s="206" t="s">
        <v>806</v>
      </c>
      <c r="E394" s="206" t="s">
        <v>1076</v>
      </c>
      <c r="F394" s="112">
        <v>25</v>
      </c>
      <c r="G394" s="112"/>
      <c r="H394" s="112"/>
      <c r="I394" s="112">
        <v>25</v>
      </c>
      <c r="J394" s="112"/>
      <c r="K394" s="177"/>
      <c r="L394" s="38" t="s">
        <v>381</v>
      </c>
      <c r="M394" s="95" t="s">
        <v>382</v>
      </c>
    </row>
    <row r="395" spans="1:13" s="1" customFormat="1" ht="60">
      <c r="A395" s="244"/>
      <c r="B395" s="22">
        <v>21</v>
      </c>
      <c r="C395" s="46" t="s">
        <v>1328</v>
      </c>
      <c r="D395" s="206" t="s">
        <v>806</v>
      </c>
      <c r="E395" s="206" t="s">
        <v>1329</v>
      </c>
      <c r="F395" s="112">
        <v>330</v>
      </c>
      <c r="G395" s="112"/>
      <c r="H395" s="112"/>
      <c r="I395" s="112"/>
      <c r="J395" s="112"/>
      <c r="K395" s="112">
        <v>330</v>
      </c>
      <c r="L395" s="38" t="s">
        <v>1330</v>
      </c>
      <c r="M395" s="95" t="s">
        <v>1331</v>
      </c>
    </row>
    <row r="396" spans="1:13" s="1" customFormat="1" ht="90">
      <c r="A396" s="244"/>
      <c r="B396" s="22">
        <v>22</v>
      </c>
      <c r="C396" s="46" t="s">
        <v>1052</v>
      </c>
      <c r="D396" s="206" t="s">
        <v>806</v>
      </c>
      <c r="E396" s="206" t="s">
        <v>1076</v>
      </c>
      <c r="F396" s="112">
        <v>50</v>
      </c>
      <c r="G396" s="112"/>
      <c r="H396" s="112"/>
      <c r="I396" s="112">
        <v>50</v>
      </c>
      <c r="J396" s="112"/>
      <c r="K396" s="112"/>
      <c r="L396" s="38" t="s">
        <v>1053</v>
      </c>
      <c r="M396" s="95" t="s">
        <v>1054</v>
      </c>
    </row>
    <row r="397" spans="1:13" s="1" customFormat="1" ht="14.25">
      <c r="A397" s="80"/>
      <c r="B397" s="23"/>
      <c r="C397" s="24" t="s">
        <v>838</v>
      </c>
      <c r="D397" s="23"/>
      <c r="E397" s="6"/>
      <c r="F397" s="198">
        <f t="shared" ref="F397:K397" si="7">F360+F361+F362+F363+F364+F365+F366+F367+F368+F369+F370+F374+F375+F376+F377+F378+F379+F380+F381+F382+F383+F384+F385+F386+F387+F388+F389+F390+F391+F392+F393+F394+F395+F396</f>
        <v>38481.199999999997</v>
      </c>
      <c r="G397" s="198">
        <f t="shared" si="7"/>
        <v>0</v>
      </c>
      <c r="H397" s="198">
        <f t="shared" si="7"/>
        <v>0</v>
      </c>
      <c r="I397" s="198">
        <f t="shared" si="7"/>
        <v>37951.199999999997</v>
      </c>
      <c r="J397" s="198">
        <f t="shared" si="7"/>
        <v>0</v>
      </c>
      <c r="K397" s="198">
        <f t="shared" si="7"/>
        <v>530</v>
      </c>
      <c r="L397" s="24"/>
      <c r="M397" s="80"/>
    </row>
    <row r="398" spans="1:13" s="1" customFormat="1" ht="14.25">
      <c r="A398" s="262" t="s">
        <v>75</v>
      </c>
      <c r="B398" s="262"/>
      <c r="C398" s="262"/>
      <c r="D398" s="262"/>
      <c r="E398" s="262"/>
      <c r="F398" s="262"/>
      <c r="G398" s="262"/>
      <c r="H398" s="262"/>
      <c r="I398" s="262"/>
      <c r="J398" s="262"/>
      <c r="K398" s="262"/>
      <c r="L398" s="262"/>
      <c r="M398" s="262"/>
    </row>
    <row r="399" spans="1:13" s="1" customFormat="1" ht="14.25">
      <c r="A399" s="245" t="s">
        <v>1043</v>
      </c>
      <c r="B399" s="245"/>
      <c r="C399" s="245"/>
      <c r="D399" s="245"/>
      <c r="E399" s="245"/>
      <c r="F399" s="245"/>
      <c r="G399" s="245"/>
      <c r="H399" s="245"/>
      <c r="I399" s="245"/>
      <c r="J399" s="245"/>
      <c r="K399" s="245"/>
      <c r="L399" s="245"/>
      <c r="M399" s="245"/>
    </row>
    <row r="400" spans="1:13" s="1" customFormat="1" ht="60">
      <c r="A400" s="238" t="s">
        <v>540</v>
      </c>
      <c r="B400" s="86" t="s">
        <v>843</v>
      </c>
      <c r="C400" s="205" t="s">
        <v>87</v>
      </c>
      <c r="D400" s="208" t="s">
        <v>806</v>
      </c>
      <c r="E400" s="208"/>
      <c r="F400" s="72"/>
      <c r="G400" s="179"/>
      <c r="H400" s="179"/>
      <c r="I400" s="180"/>
      <c r="J400" s="179"/>
      <c r="K400" s="179"/>
      <c r="L400" s="59"/>
      <c r="M400" s="61"/>
    </row>
    <row r="401" spans="1:13" s="10" customFormat="1" ht="135">
      <c r="A401" s="238"/>
      <c r="B401" s="208">
        <v>2</v>
      </c>
      <c r="C401" s="60" t="s">
        <v>91</v>
      </c>
      <c r="D401" s="208" t="s">
        <v>806</v>
      </c>
      <c r="E401" s="208" t="s">
        <v>92</v>
      </c>
      <c r="F401" s="22">
        <v>5785.4080000000004</v>
      </c>
      <c r="G401" s="22">
        <v>5785.4080000000004</v>
      </c>
      <c r="H401" s="179"/>
      <c r="I401" s="149"/>
      <c r="J401" s="179"/>
      <c r="K401" s="179"/>
      <c r="L401" s="205" t="s">
        <v>93</v>
      </c>
      <c r="M401" s="22">
        <v>1</v>
      </c>
    </row>
    <row r="402" spans="1:13" s="10" customFormat="1" ht="105">
      <c r="A402" s="238"/>
      <c r="B402" s="201">
        <v>3</v>
      </c>
      <c r="C402" s="51" t="s">
        <v>97</v>
      </c>
      <c r="D402" s="208" t="s">
        <v>806</v>
      </c>
      <c r="E402" s="208" t="s">
        <v>92</v>
      </c>
      <c r="F402" s="48">
        <v>86.263000000000005</v>
      </c>
      <c r="G402" s="179"/>
      <c r="H402" s="179"/>
      <c r="I402" s="22">
        <v>86.263000000000005</v>
      </c>
      <c r="J402" s="179"/>
      <c r="K402" s="179"/>
      <c r="L402" s="156" t="s">
        <v>95</v>
      </c>
      <c r="M402" s="22">
        <v>1</v>
      </c>
    </row>
    <row r="403" spans="1:13" s="10" customFormat="1">
      <c r="A403" s="238"/>
      <c r="B403" s="201"/>
      <c r="C403" s="21" t="s">
        <v>838</v>
      </c>
      <c r="D403" s="208"/>
      <c r="E403" s="208"/>
      <c r="F403" s="181">
        <f t="shared" ref="F403:K403" si="8">SUM(F401:F402)</f>
        <v>5871.6710000000003</v>
      </c>
      <c r="G403" s="181">
        <f t="shared" si="8"/>
        <v>5785.4080000000004</v>
      </c>
      <c r="H403" s="181">
        <f t="shared" si="8"/>
        <v>0</v>
      </c>
      <c r="I403" s="181">
        <f t="shared" si="8"/>
        <v>86.263000000000005</v>
      </c>
      <c r="J403" s="181">
        <f t="shared" si="8"/>
        <v>0</v>
      </c>
      <c r="K403" s="181">
        <f t="shared" si="8"/>
        <v>0</v>
      </c>
      <c r="L403" s="178"/>
      <c r="M403" s="201"/>
    </row>
    <row r="404" spans="1:13" s="10" customFormat="1">
      <c r="A404" s="238" t="s">
        <v>98</v>
      </c>
      <c r="B404" s="236" t="s">
        <v>843</v>
      </c>
      <c r="C404" s="237" t="s">
        <v>99</v>
      </c>
      <c r="D404" s="236" t="s">
        <v>806</v>
      </c>
      <c r="E404" s="236" t="s">
        <v>914</v>
      </c>
      <c r="F404" s="247">
        <f>I404</f>
        <v>226.28200000000001</v>
      </c>
      <c r="G404" s="261"/>
      <c r="H404" s="261"/>
      <c r="I404" s="247">
        <v>226.28200000000001</v>
      </c>
      <c r="J404" s="261"/>
      <c r="K404" s="261"/>
      <c r="L404" s="156" t="s">
        <v>100</v>
      </c>
      <c r="M404" s="208">
        <v>12</v>
      </c>
    </row>
    <row r="405" spans="1:13" s="10" customFormat="1" ht="30">
      <c r="A405" s="238"/>
      <c r="B405" s="236"/>
      <c r="C405" s="237"/>
      <c r="D405" s="236"/>
      <c r="E405" s="236"/>
      <c r="F405" s="247"/>
      <c r="G405" s="261"/>
      <c r="H405" s="261"/>
      <c r="I405" s="247"/>
      <c r="J405" s="261"/>
      <c r="K405" s="261"/>
      <c r="L405" s="156" t="s">
        <v>101</v>
      </c>
      <c r="M405" s="208">
        <v>0</v>
      </c>
    </row>
    <row r="406" spans="1:13" s="10" customFormat="1" ht="30">
      <c r="A406" s="238"/>
      <c r="B406" s="236"/>
      <c r="C406" s="237"/>
      <c r="D406" s="236"/>
      <c r="E406" s="236"/>
      <c r="F406" s="247"/>
      <c r="G406" s="261"/>
      <c r="H406" s="261"/>
      <c r="I406" s="247"/>
      <c r="J406" s="261"/>
      <c r="K406" s="261"/>
      <c r="L406" s="205" t="s">
        <v>102</v>
      </c>
      <c r="M406" s="22">
        <v>36</v>
      </c>
    </row>
    <row r="407" spans="1:13" s="10" customFormat="1" ht="30">
      <c r="A407" s="238"/>
      <c r="B407" s="236"/>
      <c r="C407" s="237"/>
      <c r="D407" s="236"/>
      <c r="E407" s="236"/>
      <c r="F407" s="247"/>
      <c r="G407" s="261"/>
      <c r="H407" s="261"/>
      <c r="I407" s="247"/>
      <c r="J407" s="261"/>
      <c r="K407" s="261"/>
      <c r="L407" s="205" t="s">
        <v>103</v>
      </c>
      <c r="M407" s="22">
        <v>58</v>
      </c>
    </row>
    <row r="408" spans="1:13" s="10" customFormat="1" ht="45">
      <c r="A408" s="238"/>
      <c r="B408" s="208" t="s">
        <v>844</v>
      </c>
      <c r="C408" s="207" t="s">
        <v>104</v>
      </c>
      <c r="D408" s="208" t="s">
        <v>806</v>
      </c>
      <c r="E408" s="208"/>
      <c r="F408" s="72">
        <f>SUM(G408:K408)</f>
        <v>0</v>
      </c>
      <c r="G408" s="180"/>
      <c r="H408" s="180"/>
      <c r="I408" s="180">
        <v>0</v>
      </c>
      <c r="J408" s="179"/>
      <c r="K408" s="179"/>
      <c r="L408" s="190"/>
      <c r="M408" s="85"/>
    </row>
    <row r="409" spans="1:13" s="10" customFormat="1" ht="76.5">
      <c r="A409" s="238"/>
      <c r="B409" s="208" t="s">
        <v>791</v>
      </c>
      <c r="C409" s="207" t="s">
        <v>105</v>
      </c>
      <c r="D409" s="208" t="s">
        <v>806</v>
      </c>
      <c r="E409" s="208" t="s">
        <v>800</v>
      </c>
      <c r="F409" s="72">
        <f>SUM(G409:K409)</f>
        <v>21.3</v>
      </c>
      <c r="G409" s="180"/>
      <c r="H409" s="180"/>
      <c r="I409" s="180">
        <v>21.3</v>
      </c>
      <c r="J409" s="179"/>
      <c r="K409" s="179"/>
      <c r="L409" s="190" t="s">
        <v>625</v>
      </c>
      <c r="M409" s="208">
        <v>2</v>
      </c>
    </row>
    <row r="410" spans="1:13" s="10" customFormat="1" ht="90">
      <c r="A410" s="238"/>
      <c r="B410" s="236" t="s">
        <v>793</v>
      </c>
      <c r="C410" s="237" t="s">
        <v>626</v>
      </c>
      <c r="D410" s="236" t="s">
        <v>806</v>
      </c>
      <c r="E410" s="236" t="s">
        <v>914</v>
      </c>
      <c r="F410" s="247">
        <f>I410</f>
        <v>163.69999999999999</v>
      </c>
      <c r="G410" s="239"/>
      <c r="H410" s="239"/>
      <c r="I410" s="247">
        <v>163.69999999999999</v>
      </c>
      <c r="J410" s="240"/>
      <c r="K410" s="240"/>
      <c r="L410" s="207" t="s">
        <v>627</v>
      </c>
      <c r="M410" s="208">
        <v>43.8</v>
      </c>
    </row>
    <row r="411" spans="1:13" s="10" customFormat="1" ht="60">
      <c r="A411" s="238"/>
      <c r="B411" s="236"/>
      <c r="C411" s="237"/>
      <c r="D411" s="236"/>
      <c r="E411" s="236"/>
      <c r="F411" s="247"/>
      <c r="G411" s="239"/>
      <c r="H411" s="239"/>
      <c r="I411" s="247"/>
      <c r="J411" s="240"/>
      <c r="K411" s="240"/>
      <c r="L411" s="207" t="s">
        <v>628</v>
      </c>
      <c r="M411" s="208">
        <v>38.9</v>
      </c>
    </row>
    <row r="412" spans="1:13" s="10" customFormat="1" ht="45">
      <c r="A412" s="238"/>
      <c r="B412" s="236"/>
      <c r="C412" s="237"/>
      <c r="D412" s="236"/>
      <c r="E412" s="236"/>
      <c r="F412" s="247"/>
      <c r="G412" s="239"/>
      <c r="H412" s="239"/>
      <c r="I412" s="247"/>
      <c r="J412" s="240"/>
      <c r="K412" s="240"/>
      <c r="L412" s="207" t="s">
        <v>630</v>
      </c>
      <c r="M412" s="191" t="s">
        <v>629</v>
      </c>
    </row>
    <row r="413" spans="1:13" s="10" customFormat="1">
      <c r="A413" s="238"/>
      <c r="B413" s="208"/>
      <c r="C413" s="21" t="s">
        <v>838</v>
      </c>
      <c r="D413" s="208"/>
      <c r="E413" s="208"/>
      <c r="F413" s="149">
        <f>SUM(F404:F411)</f>
        <v>411.28200000000004</v>
      </c>
      <c r="G413" s="179"/>
      <c r="H413" s="179"/>
      <c r="I413" s="179">
        <f>SUM(I404:I411)</f>
        <v>411.28200000000004</v>
      </c>
      <c r="J413" s="179"/>
      <c r="K413" s="179"/>
      <c r="L413" s="207"/>
      <c r="M413" s="191"/>
    </row>
    <row r="414" spans="1:13" s="10" customFormat="1" ht="75">
      <c r="A414" s="238" t="s">
        <v>631</v>
      </c>
      <c r="B414" s="208" t="s">
        <v>843</v>
      </c>
      <c r="C414" s="207" t="s">
        <v>632</v>
      </c>
      <c r="D414" s="208" t="s">
        <v>806</v>
      </c>
      <c r="E414" s="208"/>
      <c r="F414" s="72"/>
      <c r="G414" s="180"/>
      <c r="H414" s="180"/>
      <c r="I414" s="180"/>
      <c r="J414" s="179"/>
      <c r="K414" s="179"/>
      <c r="L414" s="207"/>
      <c r="M414" s="85"/>
    </row>
    <row r="415" spans="1:13" s="10" customFormat="1" ht="30">
      <c r="A415" s="238"/>
      <c r="B415" s="236" t="s">
        <v>844</v>
      </c>
      <c r="C415" s="237" t="s">
        <v>633</v>
      </c>
      <c r="D415" s="236" t="s">
        <v>806</v>
      </c>
      <c r="E415" s="236" t="s">
        <v>92</v>
      </c>
      <c r="F415" s="247">
        <f>I415</f>
        <v>374.86</v>
      </c>
      <c r="G415" s="239"/>
      <c r="H415" s="239"/>
      <c r="I415" s="247">
        <v>374.86</v>
      </c>
      <c r="J415" s="240"/>
      <c r="K415" s="240"/>
      <c r="L415" s="49" t="s">
        <v>634</v>
      </c>
      <c r="M415" s="40">
        <v>843</v>
      </c>
    </row>
    <row r="416" spans="1:13" s="10" customFormat="1" ht="38.25">
      <c r="A416" s="238"/>
      <c r="B416" s="236"/>
      <c r="C416" s="237"/>
      <c r="D416" s="236"/>
      <c r="E416" s="236"/>
      <c r="F416" s="247"/>
      <c r="G416" s="239"/>
      <c r="H416" s="239"/>
      <c r="I416" s="247"/>
      <c r="J416" s="240"/>
      <c r="K416" s="240"/>
      <c r="L416" s="188" t="s">
        <v>635</v>
      </c>
      <c r="M416" s="22">
        <v>824</v>
      </c>
    </row>
    <row r="417" spans="1:13" s="10" customFormat="1" ht="54">
      <c r="A417" s="238"/>
      <c r="B417" s="208" t="s">
        <v>791</v>
      </c>
      <c r="C417" s="207" t="s">
        <v>636</v>
      </c>
      <c r="D417" s="208" t="s">
        <v>806</v>
      </c>
      <c r="E417" s="208" t="s">
        <v>92</v>
      </c>
      <c r="F417" s="72">
        <f>SUM(G417:K417)</f>
        <v>185.416</v>
      </c>
      <c r="G417" s="180"/>
      <c r="H417" s="180"/>
      <c r="I417" s="180">
        <v>185.416</v>
      </c>
      <c r="J417" s="179"/>
      <c r="K417" s="179"/>
      <c r="L417" s="189" t="s">
        <v>637</v>
      </c>
      <c r="M417" s="208">
        <v>3850</v>
      </c>
    </row>
    <row r="418" spans="1:13" s="10" customFormat="1" ht="60">
      <c r="A418" s="238"/>
      <c r="B418" s="208" t="s">
        <v>793</v>
      </c>
      <c r="C418" s="207" t="s">
        <v>638</v>
      </c>
      <c r="D418" s="208" t="s">
        <v>806</v>
      </c>
      <c r="E418" s="208" t="s">
        <v>89</v>
      </c>
      <c r="F418" s="72">
        <f>SUM(G418:K418)</f>
        <v>104.4</v>
      </c>
      <c r="G418" s="180"/>
      <c r="H418" s="180"/>
      <c r="I418" s="180">
        <v>104.4</v>
      </c>
      <c r="J418" s="179"/>
      <c r="K418" s="179"/>
      <c r="L418" s="207" t="s">
        <v>639</v>
      </c>
      <c r="M418" s="208">
        <v>15</v>
      </c>
    </row>
    <row r="419" spans="1:13" s="10" customFormat="1">
      <c r="A419" s="238"/>
      <c r="B419" s="208"/>
      <c r="C419" s="24" t="s">
        <v>838</v>
      </c>
      <c r="D419" s="208"/>
      <c r="E419" s="208"/>
      <c r="F419" s="149">
        <f>I419</f>
        <v>664.67600000000004</v>
      </c>
      <c r="G419" s="179"/>
      <c r="H419" s="179"/>
      <c r="I419" s="179">
        <f>SUM(I414:I418)</f>
        <v>664.67600000000004</v>
      </c>
      <c r="J419" s="179"/>
      <c r="K419" s="179"/>
      <c r="L419" s="207"/>
      <c r="M419" s="191"/>
    </row>
    <row r="420" spans="1:13" s="10" customFormat="1" ht="30">
      <c r="A420" s="238" t="s">
        <v>640</v>
      </c>
      <c r="B420" s="236" t="s">
        <v>843</v>
      </c>
      <c r="C420" s="237" t="s">
        <v>641</v>
      </c>
      <c r="D420" s="236" t="s">
        <v>806</v>
      </c>
      <c r="E420" s="236" t="s">
        <v>92</v>
      </c>
      <c r="F420" s="247">
        <f>I420</f>
        <v>157.136</v>
      </c>
      <c r="G420" s="240"/>
      <c r="H420" s="240"/>
      <c r="I420" s="239">
        <v>157.136</v>
      </c>
      <c r="J420" s="240"/>
      <c r="K420" s="240"/>
      <c r="L420" s="207" t="s">
        <v>642</v>
      </c>
      <c r="M420" s="208">
        <v>210</v>
      </c>
    </row>
    <row r="421" spans="1:13" s="10" customFormat="1" ht="45">
      <c r="A421" s="238"/>
      <c r="B421" s="236"/>
      <c r="C421" s="237"/>
      <c r="D421" s="236"/>
      <c r="E421" s="236"/>
      <c r="F421" s="247"/>
      <c r="G421" s="240"/>
      <c r="H421" s="240"/>
      <c r="I421" s="239"/>
      <c r="J421" s="240"/>
      <c r="K421" s="240"/>
      <c r="L421" s="205" t="s">
        <v>643</v>
      </c>
      <c r="M421" s="22">
        <v>35000</v>
      </c>
    </row>
    <row r="422" spans="1:13" s="10" customFormat="1" ht="45">
      <c r="A422" s="238"/>
      <c r="B422" s="236"/>
      <c r="C422" s="237"/>
      <c r="D422" s="236"/>
      <c r="E422" s="236"/>
      <c r="F422" s="247"/>
      <c r="G422" s="240"/>
      <c r="H422" s="240"/>
      <c r="I422" s="239"/>
      <c r="J422" s="240"/>
      <c r="K422" s="240"/>
      <c r="L422" s="205" t="s">
        <v>644</v>
      </c>
      <c r="M422" s="22">
        <v>1000</v>
      </c>
    </row>
    <row r="423" spans="1:13" s="10" customFormat="1" ht="45">
      <c r="A423" s="238"/>
      <c r="B423" s="208" t="s">
        <v>844</v>
      </c>
      <c r="C423" s="207" t="s">
        <v>645</v>
      </c>
      <c r="D423" s="208" t="s">
        <v>806</v>
      </c>
      <c r="E423" s="208"/>
      <c r="F423" s="72"/>
      <c r="G423" s="180"/>
      <c r="H423" s="180"/>
      <c r="I423" s="180"/>
      <c r="J423" s="179"/>
      <c r="K423" s="179"/>
      <c r="L423" s="207"/>
      <c r="M423" s="85"/>
    </row>
    <row r="424" spans="1:13" s="10" customFormat="1" ht="45">
      <c r="A424" s="238"/>
      <c r="B424" s="236" t="s">
        <v>791</v>
      </c>
      <c r="C424" s="237" t="s">
        <v>646</v>
      </c>
      <c r="D424" s="236" t="s">
        <v>806</v>
      </c>
      <c r="E424" s="236" t="s">
        <v>92</v>
      </c>
      <c r="F424" s="247">
        <f>I424</f>
        <v>80</v>
      </c>
      <c r="G424" s="239"/>
      <c r="H424" s="239"/>
      <c r="I424" s="239">
        <v>80</v>
      </c>
      <c r="J424" s="240"/>
      <c r="K424" s="240"/>
      <c r="L424" s="207" t="s">
        <v>647</v>
      </c>
      <c r="M424" s="208">
        <v>49</v>
      </c>
    </row>
    <row r="425" spans="1:13" s="10" customFormat="1" ht="30">
      <c r="A425" s="238"/>
      <c r="B425" s="236"/>
      <c r="C425" s="237"/>
      <c r="D425" s="236"/>
      <c r="E425" s="236"/>
      <c r="F425" s="247"/>
      <c r="G425" s="239"/>
      <c r="H425" s="239"/>
      <c r="I425" s="239"/>
      <c r="J425" s="240"/>
      <c r="K425" s="240"/>
      <c r="L425" s="49" t="s">
        <v>648</v>
      </c>
      <c r="M425" s="22">
        <v>400</v>
      </c>
    </row>
    <row r="426" spans="1:13" s="10" customFormat="1" ht="45">
      <c r="A426" s="238"/>
      <c r="B426" s="208" t="s">
        <v>793</v>
      </c>
      <c r="C426" s="207" t="s">
        <v>649</v>
      </c>
      <c r="D426" s="208" t="s">
        <v>806</v>
      </c>
      <c r="E426" s="208"/>
      <c r="F426" s="72"/>
      <c r="G426" s="180"/>
      <c r="H426" s="180"/>
      <c r="I426" s="180"/>
      <c r="J426" s="179"/>
      <c r="K426" s="179"/>
      <c r="L426" s="207"/>
      <c r="M426" s="22"/>
    </row>
    <row r="427" spans="1:13" s="10" customFormat="1" ht="45">
      <c r="A427" s="238"/>
      <c r="B427" s="236" t="s">
        <v>165</v>
      </c>
      <c r="C427" s="237" t="s">
        <v>650</v>
      </c>
      <c r="D427" s="236" t="s">
        <v>806</v>
      </c>
      <c r="E427" s="236" t="s">
        <v>89</v>
      </c>
      <c r="F427" s="247">
        <f>I427</f>
        <v>375</v>
      </c>
      <c r="G427" s="239"/>
      <c r="H427" s="239"/>
      <c r="I427" s="239">
        <v>375</v>
      </c>
      <c r="J427" s="240"/>
      <c r="K427" s="240"/>
      <c r="L427" s="205" t="s">
        <v>651</v>
      </c>
      <c r="M427" s="22">
        <v>9000</v>
      </c>
    </row>
    <row r="428" spans="1:13" s="10" customFormat="1" ht="30">
      <c r="A428" s="238"/>
      <c r="B428" s="236"/>
      <c r="C428" s="237"/>
      <c r="D428" s="236"/>
      <c r="E428" s="236"/>
      <c r="F428" s="247"/>
      <c r="G428" s="239"/>
      <c r="H428" s="239"/>
      <c r="I428" s="239"/>
      <c r="J428" s="240"/>
      <c r="K428" s="240"/>
      <c r="L428" s="205" t="s">
        <v>652</v>
      </c>
      <c r="M428" s="22">
        <v>9000</v>
      </c>
    </row>
    <row r="429" spans="1:13" s="10" customFormat="1">
      <c r="A429" s="238"/>
      <c r="B429" s="208"/>
      <c r="C429" s="24" t="s">
        <v>838</v>
      </c>
      <c r="D429" s="208"/>
      <c r="E429" s="208"/>
      <c r="F429" s="149">
        <f>I429</f>
        <v>612.13599999999997</v>
      </c>
      <c r="G429" s="179"/>
      <c r="H429" s="179"/>
      <c r="I429" s="179">
        <f>SUM(I420:I427)</f>
        <v>612.13599999999997</v>
      </c>
      <c r="J429" s="179"/>
      <c r="K429" s="179"/>
      <c r="L429" s="207"/>
      <c r="M429" s="191"/>
    </row>
    <row r="430" spans="1:13" s="10" customFormat="1" ht="30">
      <c r="A430" s="238" t="s">
        <v>653</v>
      </c>
      <c r="B430" s="208" t="s">
        <v>843</v>
      </c>
      <c r="C430" s="207" t="s">
        <v>654</v>
      </c>
      <c r="D430" s="236" t="s">
        <v>806</v>
      </c>
      <c r="E430" s="236" t="s">
        <v>92</v>
      </c>
      <c r="F430" s="72"/>
      <c r="G430" s="180"/>
      <c r="H430" s="180"/>
      <c r="I430" s="72"/>
      <c r="J430" s="179"/>
      <c r="K430" s="179"/>
      <c r="L430" s="207" t="s">
        <v>658</v>
      </c>
      <c r="M430" s="40">
        <v>287</v>
      </c>
    </row>
    <row r="431" spans="1:13" s="10" customFormat="1" ht="45">
      <c r="A431" s="238"/>
      <c r="B431" s="208" t="s">
        <v>844</v>
      </c>
      <c r="C431" s="207" t="s">
        <v>655</v>
      </c>
      <c r="D431" s="236"/>
      <c r="E431" s="236"/>
      <c r="F431" s="72"/>
      <c r="G431" s="180"/>
      <c r="H431" s="180"/>
      <c r="I431" s="72"/>
      <c r="J431" s="179"/>
      <c r="K431" s="179"/>
      <c r="L431" s="207" t="s">
        <v>658</v>
      </c>
      <c r="M431" s="22">
        <v>2725</v>
      </c>
    </row>
    <row r="432" spans="1:13" s="10" customFormat="1" ht="45">
      <c r="A432" s="238"/>
      <c r="B432" s="208" t="s">
        <v>791</v>
      </c>
      <c r="C432" s="207" t="s">
        <v>656</v>
      </c>
      <c r="D432" s="236"/>
      <c r="E432" s="236"/>
      <c r="F432" s="72"/>
      <c r="G432" s="180"/>
      <c r="H432" s="180"/>
      <c r="I432" s="72"/>
      <c r="J432" s="179"/>
      <c r="K432" s="179"/>
      <c r="L432" s="207" t="s">
        <v>659</v>
      </c>
      <c r="M432" s="22">
        <v>70</v>
      </c>
    </row>
    <row r="433" spans="1:13" s="10" customFormat="1" ht="30">
      <c r="A433" s="238"/>
      <c r="B433" s="208" t="s">
        <v>793</v>
      </c>
      <c r="C433" s="207" t="s">
        <v>657</v>
      </c>
      <c r="D433" s="236"/>
      <c r="E433" s="236"/>
      <c r="F433" s="72"/>
      <c r="G433" s="180"/>
      <c r="H433" s="180"/>
      <c r="I433" s="72"/>
      <c r="J433" s="179"/>
      <c r="K433" s="179"/>
      <c r="L433" s="207" t="s">
        <v>659</v>
      </c>
      <c r="M433" s="22">
        <v>240</v>
      </c>
    </row>
    <row r="434" spans="1:13" s="10" customFormat="1">
      <c r="A434" s="238"/>
      <c r="B434" s="208"/>
      <c r="C434" s="24" t="s">
        <v>838</v>
      </c>
      <c r="D434" s="208"/>
      <c r="E434" s="208"/>
      <c r="F434" s="72"/>
      <c r="G434" s="180"/>
      <c r="H434" s="180"/>
      <c r="I434" s="72"/>
      <c r="J434" s="179"/>
      <c r="K434" s="179"/>
      <c r="L434" s="207"/>
      <c r="M434" s="191"/>
    </row>
    <row r="435" spans="1:13" s="10" customFormat="1" ht="30">
      <c r="A435" s="238" t="s">
        <v>660</v>
      </c>
      <c r="B435" s="208" t="s">
        <v>843</v>
      </c>
      <c r="C435" s="207" t="s">
        <v>654</v>
      </c>
      <c r="D435" s="236" t="s">
        <v>806</v>
      </c>
      <c r="E435" s="236" t="s">
        <v>89</v>
      </c>
      <c r="F435" s="72"/>
      <c r="G435" s="180"/>
      <c r="H435" s="180"/>
      <c r="I435" s="72"/>
      <c r="J435" s="179"/>
      <c r="K435" s="179"/>
      <c r="L435" s="207" t="s">
        <v>642</v>
      </c>
      <c r="M435" s="40">
        <v>8</v>
      </c>
    </row>
    <row r="436" spans="1:13" s="10" customFormat="1" ht="45">
      <c r="A436" s="238"/>
      <c r="B436" s="208" t="s">
        <v>844</v>
      </c>
      <c r="C436" s="207" t="s">
        <v>655</v>
      </c>
      <c r="D436" s="236"/>
      <c r="E436" s="236"/>
      <c r="F436" s="72"/>
      <c r="G436" s="180"/>
      <c r="H436" s="180"/>
      <c r="I436" s="72"/>
      <c r="J436" s="179"/>
      <c r="K436" s="179"/>
      <c r="L436" s="207"/>
      <c r="M436" s="191"/>
    </row>
    <row r="437" spans="1:13" s="10" customFormat="1" ht="45">
      <c r="A437" s="238"/>
      <c r="B437" s="208" t="s">
        <v>791</v>
      </c>
      <c r="C437" s="207" t="s">
        <v>656</v>
      </c>
      <c r="D437" s="236"/>
      <c r="E437" s="236"/>
      <c r="F437" s="72"/>
      <c r="G437" s="180"/>
      <c r="H437" s="180"/>
      <c r="I437" s="72"/>
      <c r="J437" s="179"/>
      <c r="K437" s="179"/>
      <c r="L437" s="207"/>
      <c r="M437" s="191"/>
    </row>
    <row r="438" spans="1:13" s="10" customFormat="1">
      <c r="A438" s="238"/>
      <c r="B438" s="208"/>
      <c r="C438" s="24" t="s">
        <v>838</v>
      </c>
      <c r="D438" s="208"/>
      <c r="E438" s="208"/>
      <c r="F438" s="72"/>
      <c r="G438" s="180"/>
      <c r="H438" s="180"/>
      <c r="I438" s="72"/>
      <c r="J438" s="179"/>
      <c r="K438" s="179"/>
      <c r="L438" s="207"/>
      <c r="M438" s="191"/>
    </row>
    <row r="439" spans="1:13" s="10" customFormat="1" ht="30">
      <c r="A439" s="237" t="s">
        <v>661</v>
      </c>
      <c r="B439" s="208" t="s">
        <v>843</v>
      </c>
      <c r="C439" s="205" t="s">
        <v>662</v>
      </c>
      <c r="D439" s="208" t="s">
        <v>806</v>
      </c>
      <c r="E439" s="208"/>
      <c r="F439" s="72"/>
      <c r="G439" s="180"/>
      <c r="H439" s="180"/>
      <c r="I439" s="72"/>
      <c r="J439" s="179"/>
      <c r="K439" s="179"/>
      <c r="L439" s="49" t="s">
        <v>634</v>
      </c>
      <c r="M439" s="208">
        <v>43</v>
      </c>
    </row>
    <row r="440" spans="1:13" s="10" customFormat="1">
      <c r="A440" s="237"/>
      <c r="B440" s="208"/>
      <c r="C440" s="24" t="s">
        <v>838</v>
      </c>
      <c r="D440" s="208"/>
      <c r="E440" s="208"/>
      <c r="F440" s="72"/>
      <c r="G440" s="180"/>
      <c r="H440" s="180"/>
      <c r="I440" s="72"/>
      <c r="J440" s="179"/>
      <c r="K440" s="179"/>
      <c r="L440" s="207"/>
      <c r="M440" s="191"/>
    </row>
    <row r="441" spans="1:13" s="10" customFormat="1" ht="30">
      <c r="A441" s="237" t="s">
        <v>669</v>
      </c>
      <c r="B441" s="236" t="s">
        <v>843</v>
      </c>
      <c r="C441" s="238" t="s">
        <v>663</v>
      </c>
      <c r="D441" s="236" t="s">
        <v>806</v>
      </c>
      <c r="E441" s="236" t="s">
        <v>666</v>
      </c>
      <c r="F441" s="247">
        <f>SUM(G441:K441)</f>
        <v>127.5</v>
      </c>
      <c r="G441" s="239"/>
      <c r="H441" s="239"/>
      <c r="I441" s="247">
        <v>127.5</v>
      </c>
      <c r="J441" s="240"/>
      <c r="K441" s="240"/>
      <c r="L441" s="207" t="s">
        <v>667</v>
      </c>
      <c r="M441" s="208">
        <v>375</v>
      </c>
    </row>
    <row r="442" spans="1:13" s="10" customFormat="1" ht="45">
      <c r="A442" s="237"/>
      <c r="B442" s="236"/>
      <c r="C442" s="238"/>
      <c r="D442" s="236"/>
      <c r="E442" s="236"/>
      <c r="F442" s="247"/>
      <c r="G442" s="239"/>
      <c r="H442" s="239"/>
      <c r="I442" s="247"/>
      <c r="J442" s="240"/>
      <c r="K442" s="240"/>
      <c r="L442" s="207" t="s">
        <v>668</v>
      </c>
      <c r="M442" s="208">
        <v>255</v>
      </c>
    </row>
    <row r="443" spans="1:13" s="10" customFormat="1" ht="30">
      <c r="A443" s="237"/>
      <c r="B443" s="208" t="s">
        <v>844</v>
      </c>
      <c r="C443" s="205" t="s">
        <v>664</v>
      </c>
      <c r="D443" s="236"/>
      <c r="E443" s="236"/>
      <c r="F443" s="72"/>
      <c r="G443" s="180"/>
      <c r="H443" s="180"/>
      <c r="I443" s="72"/>
      <c r="J443" s="179"/>
      <c r="K443" s="179"/>
      <c r="L443" s="207"/>
      <c r="M443" s="191"/>
    </row>
    <row r="444" spans="1:13" s="10" customFormat="1" ht="45">
      <c r="A444" s="237"/>
      <c r="B444" s="208" t="s">
        <v>791</v>
      </c>
      <c r="C444" s="205" t="s">
        <v>665</v>
      </c>
      <c r="D444" s="236"/>
      <c r="E444" s="236"/>
      <c r="F444" s="72"/>
      <c r="G444" s="180"/>
      <c r="H444" s="180"/>
      <c r="I444" s="72"/>
      <c r="J444" s="179"/>
      <c r="K444" s="179"/>
      <c r="L444" s="207"/>
      <c r="M444" s="191"/>
    </row>
    <row r="445" spans="1:13" s="10" customFormat="1">
      <c r="A445" s="237"/>
      <c r="B445" s="208"/>
      <c r="C445" s="24" t="s">
        <v>838</v>
      </c>
      <c r="D445" s="208"/>
      <c r="E445" s="208"/>
      <c r="F445" s="149">
        <f>SUM(F441:F444)</f>
        <v>127.5</v>
      </c>
      <c r="G445" s="179"/>
      <c r="H445" s="179"/>
      <c r="I445" s="179">
        <f>SUM(I441:I444)</f>
        <v>127.5</v>
      </c>
      <c r="J445" s="179"/>
      <c r="K445" s="179"/>
      <c r="L445" s="207"/>
      <c r="M445" s="191"/>
    </row>
    <row r="446" spans="1:13" s="10" customFormat="1" ht="30">
      <c r="A446" s="237" t="s">
        <v>670</v>
      </c>
      <c r="B446" s="236" t="s">
        <v>843</v>
      </c>
      <c r="C446" s="238" t="s">
        <v>671</v>
      </c>
      <c r="D446" s="236" t="s">
        <v>806</v>
      </c>
      <c r="E446" s="236" t="s">
        <v>89</v>
      </c>
      <c r="F446" s="247">
        <f>I446</f>
        <v>255</v>
      </c>
      <c r="G446" s="240"/>
      <c r="H446" s="240"/>
      <c r="I446" s="239">
        <v>255</v>
      </c>
      <c r="J446" s="240"/>
      <c r="K446" s="240"/>
      <c r="L446" s="49" t="s">
        <v>634</v>
      </c>
      <c r="M446" s="208">
        <v>1456</v>
      </c>
    </row>
    <row r="447" spans="1:13" s="10" customFormat="1" ht="45">
      <c r="A447" s="237"/>
      <c r="B447" s="236"/>
      <c r="C447" s="238"/>
      <c r="D447" s="236"/>
      <c r="E447" s="236"/>
      <c r="F447" s="247"/>
      <c r="G447" s="240"/>
      <c r="H447" s="240"/>
      <c r="I447" s="239"/>
      <c r="J447" s="240"/>
      <c r="K447" s="240"/>
      <c r="L447" s="205" t="s">
        <v>672</v>
      </c>
      <c r="M447" s="22">
        <v>35</v>
      </c>
    </row>
    <row r="448" spans="1:13" s="10" customFormat="1">
      <c r="A448" s="237"/>
      <c r="B448" s="208"/>
      <c r="C448" s="24" t="s">
        <v>838</v>
      </c>
      <c r="D448" s="208"/>
      <c r="E448" s="208"/>
      <c r="F448" s="149">
        <f>SUM(F446:F447)</f>
        <v>255</v>
      </c>
      <c r="G448" s="179"/>
      <c r="H448" s="179"/>
      <c r="I448" s="179">
        <f>SUM(I446:I447)</f>
        <v>255</v>
      </c>
      <c r="J448" s="179"/>
      <c r="K448" s="179"/>
      <c r="L448" s="207"/>
      <c r="M448" s="85"/>
    </row>
    <row r="449" spans="1:13" s="10" customFormat="1" ht="45">
      <c r="A449" s="237" t="s">
        <v>673</v>
      </c>
      <c r="B449" s="208" t="s">
        <v>843</v>
      </c>
      <c r="C449" s="205" t="s">
        <v>674</v>
      </c>
      <c r="D449" s="208" t="s">
        <v>806</v>
      </c>
      <c r="E449" s="208"/>
      <c r="F449" s="149"/>
      <c r="G449" s="179"/>
      <c r="H449" s="179"/>
      <c r="I449" s="179"/>
      <c r="J449" s="179"/>
      <c r="K449" s="179"/>
      <c r="L449" s="207"/>
      <c r="M449" s="191"/>
    </row>
    <row r="450" spans="1:13" s="10" customFormat="1">
      <c r="A450" s="237"/>
      <c r="B450" s="208"/>
      <c r="C450" s="24" t="s">
        <v>838</v>
      </c>
      <c r="D450" s="208"/>
      <c r="E450" s="208"/>
      <c r="F450" s="149"/>
      <c r="G450" s="179"/>
      <c r="H450" s="179"/>
      <c r="I450" s="179"/>
      <c r="J450" s="179"/>
      <c r="K450" s="179"/>
      <c r="L450" s="207"/>
      <c r="M450" s="191"/>
    </row>
    <row r="451" spans="1:13" s="10" customFormat="1" ht="30">
      <c r="A451" s="237" t="s">
        <v>675</v>
      </c>
      <c r="B451" s="236" t="s">
        <v>843</v>
      </c>
      <c r="C451" s="238" t="s">
        <v>676</v>
      </c>
      <c r="D451" s="236" t="s">
        <v>806</v>
      </c>
      <c r="E451" s="236" t="s">
        <v>915</v>
      </c>
      <c r="F451" s="247">
        <f>I451</f>
        <v>677.61900000000003</v>
      </c>
      <c r="G451" s="240"/>
      <c r="H451" s="240"/>
      <c r="I451" s="239">
        <v>677.61900000000003</v>
      </c>
      <c r="J451" s="240"/>
      <c r="K451" s="240"/>
      <c r="L451" s="207" t="s">
        <v>1025</v>
      </c>
      <c r="M451" s="208">
        <v>11350</v>
      </c>
    </row>
    <row r="452" spans="1:13" s="10" customFormat="1" ht="75">
      <c r="A452" s="237"/>
      <c r="B452" s="236"/>
      <c r="C452" s="238"/>
      <c r="D452" s="236"/>
      <c r="E452" s="236"/>
      <c r="F452" s="247"/>
      <c r="G452" s="240"/>
      <c r="H452" s="240"/>
      <c r="I452" s="239"/>
      <c r="J452" s="240"/>
      <c r="K452" s="240"/>
      <c r="L452" s="207" t="s">
        <v>1026</v>
      </c>
      <c r="M452" s="208">
        <v>1284</v>
      </c>
    </row>
    <row r="453" spans="1:13" s="10" customFormat="1" ht="75">
      <c r="A453" s="237"/>
      <c r="B453" s="208" t="s">
        <v>844</v>
      </c>
      <c r="C453" s="205" t="s">
        <v>1020</v>
      </c>
      <c r="D453" s="236"/>
      <c r="E453" s="236"/>
      <c r="F453" s="72">
        <v>498.9</v>
      </c>
      <c r="G453" s="180"/>
      <c r="H453" s="180"/>
      <c r="I453" s="180">
        <v>498.9</v>
      </c>
      <c r="J453" s="179"/>
      <c r="K453" s="179"/>
      <c r="L453" s="207" t="s">
        <v>116</v>
      </c>
      <c r="M453" s="208">
        <v>236</v>
      </c>
    </row>
    <row r="454" spans="1:13" s="10" customFormat="1" ht="30">
      <c r="A454" s="237"/>
      <c r="B454" s="208" t="s">
        <v>791</v>
      </c>
      <c r="C454" s="205" t="s">
        <v>1021</v>
      </c>
      <c r="D454" s="236"/>
      <c r="E454" s="236"/>
      <c r="F454" s="72"/>
      <c r="G454" s="180"/>
      <c r="H454" s="180"/>
      <c r="I454" s="180"/>
      <c r="J454" s="179"/>
      <c r="K454" s="179"/>
      <c r="L454" s="207" t="s">
        <v>117</v>
      </c>
      <c r="M454" s="22">
        <v>29</v>
      </c>
    </row>
    <row r="455" spans="1:13" s="10" customFormat="1" ht="30">
      <c r="A455" s="237"/>
      <c r="B455" s="208" t="s">
        <v>793</v>
      </c>
      <c r="C455" s="205" t="s">
        <v>1022</v>
      </c>
      <c r="D455" s="236"/>
      <c r="E455" s="236"/>
      <c r="F455" s="72"/>
      <c r="G455" s="180"/>
      <c r="H455" s="180"/>
      <c r="I455" s="180"/>
      <c r="J455" s="179"/>
      <c r="K455" s="179"/>
      <c r="L455" s="207"/>
      <c r="M455" s="85"/>
    </row>
    <row r="456" spans="1:13" s="10" customFormat="1" ht="30">
      <c r="A456" s="237"/>
      <c r="B456" s="208" t="s">
        <v>165</v>
      </c>
      <c r="C456" s="205" t="s">
        <v>1023</v>
      </c>
      <c r="D456" s="236"/>
      <c r="E456" s="236"/>
      <c r="F456" s="72"/>
      <c r="G456" s="180"/>
      <c r="H456" s="180"/>
      <c r="I456" s="180"/>
      <c r="J456" s="179"/>
      <c r="K456" s="179"/>
      <c r="L456" s="207"/>
      <c r="M456" s="85"/>
    </row>
    <row r="457" spans="1:13" s="10" customFormat="1" ht="60">
      <c r="A457" s="237"/>
      <c r="B457" s="22" t="s">
        <v>96</v>
      </c>
      <c r="C457" s="33" t="s">
        <v>1024</v>
      </c>
      <c r="D457" s="236"/>
      <c r="E457" s="236"/>
      <c r="F457" s="72"/>
      <c r="G457" s="180"/>
      <c r="H457" s="180"/>
      <c r="I457" s="180"/>
      <c r="J457" s="179"/>
      <c r="K457" s="179"/>
      <c r="L457" s="207"/>
      <c r="M457" s="85"/>
    </row>
    <row r="458" spans="1:13" s="10" customFormat="1">
      <c r="A458" s="237"/>
      <c r="B458" s="208"/>
      <c r="C458" s="24" t="s">
        <v>838</v>
      </c>
      <c r="D458" s="208"/>
      <c r="E458" s="208"/>
      <c r="F458" s="149">
        <f>SUM(F451:F457)</f>
        <v>1176.519</v>
      </c>
      <c r="G458" s="179"/>
      <c r="H458" s="179"/>
      <c r="I458" s="179">
        <f>SUM(I451:I457)</f>
        <v>1176.519</v>
      </c>
      <c r="J458" s="179"/>
      <c r="K458" s="179"/>
      <c r="L458" s="207"/>
      <c r="M458" s="85"/>
    </row>
    <row r="459" spans="1:13" s="10" customFormat="1" ht="30">
      <c r="A459" s="237" t="s">
        <v>322</v>
      </c>
      <c r="B459" s="45" t="s">
        <v>843</v>
      </c>
      <c r="C459" s="49" t="s">
        <v>323</v>
      </c>
      <c r="D459" s="236" t="s">
        <v>806</v>
      </c>
      <c r="E459" s="236" t="s">
        <v>89</v>
      </c>
      <c r="F459" s="148">
        <f>SUM(G459:K459)</f>
        <v>159.6</v>
      </c>
      <c r="G459" s="182"/>
      <c r="H459" s="182"/>
      <c r="I459" s="182">
        <v>159.6</v>
      </c>
      <c r="J459" s="183"/>
      <c r="K459" s="184"/>
      <c r="L459" s="190" t="s">
        <v>642</v>
      </c>
      <c r="M459" s="48">
        <v>468</v>
      </c>
    </row>
    <row r="460" spans="1:13" s="10" customFormat="1" ht="30">
      <c r="A460" s="237"/>
      <c r="B460" s="208" t="s">
        <v>844</v>
      </c>
      <c r="C460" s="205" t="s">
        <v>324</v>
      </c>
      <c r="D460" s="236"/>
      <c r="E460" s="236"/>
      <c r="F460" s="72"/>
      <c r="G460" s="180"/>
      <c r="H460" s="180"/>
      <c r="I460" s="180"/>
      <c r="J460" s="180"/>
      <c r="K460" s="179"/>
      <c r="L460" s="207"/>
      <c r="M460" s="208"/>
    </row>
    <row r="461" spans="1:13" s="10" customFormat="1">
      <c r="A461" s="237"/>
      <c r="B461" s="208"/>
      <c r="C461" s="24" t="s">
        <v>838</v>
      </c>
      <c r="D461" s="208"/>
      <c r="E461" s="208"/>
      <c r="F461" s="149">
        <f>SUM(F459:F460)</f>
        <v>159.6</v>
      </c>
      <c r="G461" s="179"/>
      <c r="H461" s="179"/>
      <c r="I461" s="179">
        <f>SUM(I459:I460)</f>
        <v>159.6</v>
      </c>
      <c r="J461" s="179"/>
      <c r="K461" s="179"/>
      <c r="L461" s="207"/>
      <c r="M461" s="208"/>
    </row>
    <row r="462" spans="1:13" s="10" customFormat="1" ht="30">
      <c r="A462" s="237" t="s">
        <v>1349</v>
      </c>
      <c r="B462" s="45" t="s">
        <v>843</v>
      </c>
      <c r="C462" s="49" t="s">
        <v>1350</v>
      </c>
      <c r="D462" s="236" t="s">
        <v>806</v>
      </c>
      <c r="E462" s="236" t="s">
        <v>89</v>
      </c>
      <c r="F462" s="148">
        <f>SUM(G462:K462)</f>
        <v>20.399999999999999</v>
      </c>
      <c r="G462" s="182"/>
      <c r="H462" s="182"/>
      <c r="I462" s="182">
        <v>20.399999999999999</v>
      </c>
      <c r="J462" s="183"/>
      <c r="K462" s="184"/>
      <c r="L462" s="190" t="s">
        <v>642</v>
      </c>
      <c r="M462" s="48">
        <v>42</v>
      </c>
    </row>
    <row r="463" spans="1:13" s="10" customFormat="1" ht="30">
      <c r="A463" s="237"/>
      <c r="B463" s="208" t="s">
        <v>844</v>
      </c>
      <c r="C463" s="205" t="s">
        <v>324</v>
      </c>
      <c r="D463" s="236"/>
      <c r="E463" s="236"/>
      <c r="F463" s="72"/>
      <c r="G463" s="180"/>
      <c r="H463" s="180"/>
      <c r="I463" s="180"/>
      <c r="J463" s="180"/>
      <c r="K463" s="179"/>
      <c r="L463" s="207"/>
      <c r="M463" s="85"/>
    </row>
    <row r="464" spans="1:13" s="10" customFormat="1">
      <c r="A464" s="237"/>
      <c r="B464" s="208"/>
      <c r="C464" s="24" t="s">
        <v>838</v>
      </c>
      <c r="D464" s="208"/>
      <c r="E464" s="208"/>
      <c r="F464" s="149">
        <f>SUM(F462:F463)</f>
        <v>20.399999999999999</v>
      </c>
      <c r="G464" s="179"/>
      <c r="H464" s="179"/>
      <c r="I464" s="179">
        <f>SUM(I462:I463)</f>
        <v>20.399999999999999</v>
      </c>
      <c r="J464" s="179"/>
      <c r="K464" s="179"/>
      <c r="L464" s="207"/>
      <c r="M464" s="85"/>
    </row>
    <row r="465" spans="1:13" s="10" customFormat="1" ht="45">
      <c r="A465" s="237" t="s">
        <v>325</v>
      </c>
      <c r="B465" s="236" t="s">
        <v>843</v>
      </c>
      <c r="C465" s="238" t="s">
        <v>326</v>
      </c>
      <c r="D465" s="236" t="s">
        <v>806</v>
      </c>
      <c r="E465" s="236" t="s">
        <v>92</v>
      </c>
      <c r="F465" s="247">
        <f>SUM(G465:K465)</f>
        <v>156</v>
      </c>
      <c r="G465" s="239"/>
      <c r="H465" s="239"/>
      <c r="I465" s="239">
        <v>156</v>
      </c>
      <c r="J465" s="240"/>
      <c r="K465" s="240"/>
      <c r="L465" s="49" t="s">
        <v>327</v>
      </c>
      <c r="M465" s="142">
        <v>7</v>
      </c>
    </row>
    <row r="466" spans="1:13" s="10" customFormat="1" ht="45">
      <c r="A466" s="237"/>
      <c r="B466" s="236"/>
      <c r="C466" s="238"/>
      <c r="D466" s="236"/>
      <c r="E466" s="236"/>
      <c r="F466" s="247"/>
      <c r="G466" s="239"/>
      <c r="H466" s="239"/>
      <c r="I466" s="239"/>
      <c r="J466" s="240"/>
      <c r="K466" s="240"/>
      <c r="L466" s="49" t="s">
        <v>328</v>
      </c>
      <c r="M466" s="142">
        <v>14</v>
      </c>
    </row>
    <row r="467" spans="1:13" s="10" customFormat="1">
      <c r="A467" s="237"/>
      <c r="B467" s="236"/>
      <c r="C467" s="238"/>
      <c r="D467" s="236"/>
      <c r="E467" s="236"/>
      <c r="F467" s="247"/>
      <c r="G467" s="239"/>
      <c r="H467" s="239"/>
      <c r="I467" s="239"/>
      <c r="J467" s="240"/>
      <c r="K467" s="240"/>
      <c r="L467" s="49" t="s">
        <v>329</v>
      </c>
      <c r="M467" s="40">
        <v>1300</v>
      </c>
    </row>
    <row r="468" spans="1:13" s="10" customFormat="1" ht="30">
      <c r="A468" s="237"/>
      <c r="B468" s="236"/>
      <c r="C468" s="238"/>
      <c r="D468" s="236"/>
      <c r="E468" s="236"/>
      <c r="F468" s="247"/>
      <c r="G468" s="239"/>
      <c r="H468" s="239"/>
      <c r="I468" s="239"/>
      <c r="J468" s="240"/>
      <c r="K468" s="240"/>
      <c r="L468" s="49" t="s">
        <v>330</v>
      </c>
      <c r="M468" s="55">
        <v>55</v>
      </c>
    </row>
    <row r="469" spans="1:13" s="10" customFormat="1" ht="30">
      <c r="A469" s="237"/>
      <c r="B469" s="236"/>
      <c r="C469" s="238"/>
      <c r="D469" s="236"/>
      <c r="E469" s="236"/>
      <c r="F469" s="247"/>
      <c r="G469" s="239"/>
      <c r="H469" s="239"/>
      <c r="I469" s="239"/>
      <c r="J469" s="240"/>
      <c r="K469" s="240"/>
      <c r="L469" s="49" t="s">
        <v>331</v>
      </c>
      <c r="M469" s="192">
        <v>65</v>
      </c>
    </row>
    <row r="470" spans="1:13" s="10" customFormat="1">
      <c r="A470" s="237"/>
      <c r="B470" s="208"/>
      <c r="C470" s="24" t="s">
        <v>838</v>
      </c>
      <c r="D470" s="208"/>
      <c r="E470" s="208"/>
      <c r="F470" s="149">
        <f>SUM(F465:F469)</f>
        <v>156</v>
      </c>
      <c r="G470" s="179"/>
      <c r="H470" s="179"/>
      <c r="I470" s="179">
        <f>SUM(I465:I469)</f>
        <v>156</v>
      </c>
      <c r="J470" s="179"/>
      <c r="K470" s="179"/>
      <c r="L470" s="207"/>
      <c r="M470" s="85"/>
    </row>
    <row r="471" spans="1:13" s="10" customFormat="1" ht="30">
      <c r="A471" s="237" t="s">
        <v>335</v>
      </c>
      <c r="B471" s="208" t="s">
        <v>843</v>
      </c>
      <c r="C471" s="205" t="s">
        <v>332</v>
      </c>
      <c r="D471" s="208" t="s">
        <v>806</v>
      </c>
      <c r="E471" s="208"/>
      <c r="F471" s="72"/>
      <c r="G471" s="180"/>
      <c r="H471" s="180"/>
      <c r="I471" s="180"/>
      <c r="J471" s="179"/>
      <c r="K471" s="179"/>
      <c r="L471" s="207"/>
      <c r="M471" s="85"/>
    </row>
    <row r="472" spans="1:13" s="10" customFormat="1" ht="30">
      <c r="A472" s="237"/>
      <c r="B472" s="45" t="s">
        <v>844</v>
      </c>
      <c r="C472" s="49" t="s">
        <v>333</v>
      </c>
      <c r="D472" s="45" t="s">
        <v>806</v>
      </c>
      <c r="E472" s="45" t="s">
        <v>89</v>
      </c>
      <c r="F472" s="148">
        <f>SUM(G472:K472)</f>
        <v>200</v>
      </c>
      <c r="G472" s="182"/>
      <c r="H472" s="182"/>
      <c r="I472" s="182">
        <v>200</v>
      </c>
      <c r="J472" s="185"/>
      <c r="K472" s="185"/>
      <c r="L472" s="193" t="s">
        <v>334</v>
      </c>
      <c r="M472" s="48">
        <v>1</v>
      </c>
    </row>
    <row r="473" spans="1:13" s="10" customFormat="1">
      <c r="A473" s="237"/>
      <c r="B473" s="208"/>
      <c r="C473" s="24" t="s">
        <v>838</v>
      </c>
      <c r="D473" s="208"/>
      <c r="E473" s="42"/>
      <c r="F473" s="149">
        <f>SUM(F471:F472)</f>
        <v>200</v>
      </c>
      <c r="G473" s="179"/>
      <c r="H473" s="179"/>
      <c r="I473" s="179">
        <f>SUM(I471:I472)</f>
        <v>200</v>
      </c>
      <c r="J473" s="179"/>
      <c r="K473" s="179"/>
      <c r="L473" s="207"/>
      <c r="M473" s="85"/>
    </row>
    <row r="474" spans="1:13" s="10" customFormat="1" ht="30">
      <c r="A474" s="237" t="s">
        <v>336</v>
      </c>
      <c r="B474" s="208" t="s">
        <v>843</v>
      </c>
      <c r="C474" s="205" t="s">
        <v>337</v>
      </c>
      <c r="D474" s="236" t="s">
        <v>806</v>
      </c>
      <c r="E474" s="208"/>
      <c r="F474" s="149"/>
      <c r="G474" s="179"/>
      <c r="H474" s="179"/>
      <c r="I474" s="179"/>
      <c r="J474" s="179"/>
      <c r="K474" s="179"/>
      <c r="L474" s="207"/>
      <c r="M474" s="191"/>
    </row>
    <row r="475" spans="1:13" s="10" customFormat="1" ht="30">
      <c r="A475" s="237"/>
      <c r="B475" s="208" t="s">
        <v>844</v>
      </c>
      <c r="C475" s="205" t="s">
        <v>338</v>
      </c>
      <c r="D475" s="236"/>
      <c r="E475" s="208"/>
      <c r="F475" s="149"/>
      <c r="G475" s="179"/>
      <c r="H475" s="179"/>
      <c r="I475" s="179"/>
      <c r="J475" s="179"/>
      <c r="K475" s="179"/>
      <c r="L475" s="207"/>
      <c r="M475" s="191"/>
    </row>
    <row r="476" spans="1:13" s="10" customFormat="1">
      <c r="A476" s="237"/>
      <c r="B476" s="208"/>
      <c r="C476" s="24" t="s">
        <v>838</v>
      </c>
      <c r="D476" s="208"/>
      <c r="E476" s="208"/>
      <c r="F476" s="149"/>
      <c r="G476" s="179"/>
      <c r="H476" s="179"/>
      <c r="I476" s="179"/>
      <c r="J476" s="179"/>
      <c r="K476" s="179"/>
      <c r="L476" s="207"/>
      <c r="M476" s="191"/>
    </row>
    <row r="477" spans="1:13" s="10" customFormat="1" ht="90">
      <c r="A477" s="237" t="s">
        <v>339</v>
      </c>
      <c r="B477" s="208" t="s">
        <v>843</v>
      </c>
      <c r="C477" s="205" t="s">
        <v>340</v>
      </c>
      <c r="D477" s="236" t="s">
        <v>806</v>
      </c>
      <c r="E477" s="236" t="s">
        <v>92</v>
      </c>
      <c r="F477" s="72">
        <f>I477</f>
        <v>30</v>
      </c>
      <c r="G477" s="180"/>
      <c r="H477" s="180"/>
      <c r="I477" s="180">
        <v>30</v>
      </c>
      <c r="J477" s="179"/>
      <c r="K477" s="179"/>
      <c r="L477" s="207" t="s">
        <v>188</v>
      </c>
      <c r="M477" s="208">
        <v>20</v>
      </c>
    </row>
    <row r="478" spans="1:13" s="10" customFormat="1" ht="75">
      <c r="A478" s="237"/>
      <c r="B478" s="208" t="s">
        <v>844</v>
      </c>
      <c r="C478" s="205" t="s">
        <v>1197</v>
      </c>
      <c r="D478" s="236"/>
      <c r="E478" s="236"/>
      <c r="F478" s="72">
        <f>SUM(G478:K478)</f>
        <v>44</v>
      </c>
      <c r="G478" s="180"/>
      <c r="H478" s="180"/>
      <c r="I478" s="180">
        <v>44</v>
      </c>
      <c r="J478" s="179"/>
      <c r="K478" s="179"/>
      <c r="L478" s="49" t="s">
        <v>189</v>
      </c>
      <c r="M478" s="22">
        <v>1843</v>
      </c>
    </row>
    <row r="479" spans="1:13" s="10" customFormat="1" ht="135">
      <c r="A479" s="237"/>
      <c r="B479" s="208" t="s">
        <v>791</v>
      </c>
      <c r="C479" s="205" t="s">
        <v>1198</v>
      </c>
      <c r="D479" s="236"/>
      <c r="E479" s="236"/>
      <c r="F479" s="72"/>
      <c r="G479" s="180"/>
      <c r="H479" s="180"/>
      <c r="I479" s="180"/>
      <c r="J479" s="179"/>
      <c r="K479" s="179"/>
      <c r="L479" s="207"/>
      <c r="M479" s="85"/>
    </row>
    <row r="480" spans="1:13" s="10" customFormat="1" ht="75">
      <c r="A480" s="237"/>
      <c r="B480" s="208" t="s">
        <v>1199</v>
      </c>
      <c r="C480" s="205" t="s">
        <v>1200</v>
      </c>
      <c r="D480" s="236"/>
      <c r="E480" s="236"/>
      <c r="F480" s="72">
        <f>SUM(G480:K480)</f>
        <v>790</v>
      </c>
      <c r="G480" s="180"/>
      <c r="H480" s="180"/>
      <c r="I480" s="180">
        <v>790</v>
      </c>
      <c r="J480" s="179"/>
      <c r="K480" s="179"/>
      <c r="L480" s="46" t="s">
        <v>190</v>
      </c>
      <c r="M480" s="194">
        <v>0.2</v>
      </c>
    </row>
    <row r="481" spans="1:13" s="10" customFormat="1" ht="105">
      <c r="A481" s="237"/>
      <c r="B481" s="208" t="s">
        <v>165</v>
      </c>
      <c r="C481" s="205" t="s">
        <v>1201</v>
      </c>
      <c r="D481" s="236"/>
      <c r="E481" s="236"/>
      <c r="F481" s="72">
        <f>SUM(G481:K481)</f>
        <v>13.7</v>
      </c>
      <c r="G481" s="180"/>
      <c r="H481" s="180"/>
      <c r="I481" s="180">
        <v>13.7</v>
      </c>
      <c r="J481" s="179"/>
      <c r="K481" s="179"/>
      <c r="L481" s="190" t="s">
        <v>191</v>
      </c>
      <c r="M481" s="208">
        <v>0</v>
      </c>
    </row>
    <row r="482" spans="1:13" s="10" customFormat="1" ht="45">
      <c r="A482" s="237"/>
      <c r="B482" s="236" t="s">
        <v>96</v>
      </c>
      <c r="C482" s="205" t="s">
        <v>1202</v>
      </c>
      <c r="D482" s="236"/>
      <c r="E482" s="236"/>
      <c r="F482" s="247">
        <f>SUM(G482:K482)</f>
        <v>115</v>
      </c>
      <c r="G482" s="239"/>
      <c r="H482" s="239"/>
      <c r="I482" s="239">
        <v>115</v>
      </c>
      <c r="J482" s="240"/>
      <c r="K482" s="240"/>
      <c r="L482" s="246" t="s">
        <v>192</v>
      </c>
      <c r="M482" s="244">
        <v>10</v>
      </c>
    </row>
    <row r="483" spans="1:13" s="10" customFormat="1" ht="30">
      <c r="A483" s="237"/>
      <c r="B483" s="236"/>
      <c r="C483" s="205" t="s">
        <v>1203</v>
      </c>
      <c r="D483" s="236"/>
      <c r="E483" s="236"/>
      <c r="F483" s="247"/>
      <c r="G483" s="239"/>
      <c r="H483" s="239"/>
      <c r="I483" s="239"/>
      <c r="J483" s="240"/>
      <c r="K483" s="240"/>
      <c r="L483" s="246"/>
      <c r="M483" s="244"/>
    </row>
    <row r="484" spans="1:13" s="10" customFormat="1" ht="45">
      <c r="A484" s="237"/>
      <c r="B484" s="208" t="s">
        <v>677</v>
      </c>
      <c r="C484" s="205" t="s">
        <v>678</v>
      </c>
      <c r="D484" s="236"/>
      <c r="E484" s="236"/>
      <c r="F484" s="72"/>
      <c r="G484" s="180"/>
      <c r="H484" s="180"/>
      <c r="I484" s="180"/>
      <c r="J484" s="179"/>
      <c r="K484" s="179"/>
      <c r="L484" s="207"/>
      <c r="M484" s="85"/>
    </row>
    <row r="485" spans="1:13" s="10" customFormat="1" ht="90">
      <c r="A485" s="237"/>
      <c r="B485" s="208" t="s">
        <v>679</v>
      </c>
      <c r="C485" s="205" t="s">
        <v>680</v>
      </c>
      <c r="D485" s="236"/>
      <c r="E485" s="236"/>
      <c r="F485" s="72">
        <f>SUM(G485:K485)</f>
        <v>13</v>
      </c>
      <c r="G485" s="180"/>
      <c r="H485" s="180"/>
      <c r="I485" s="180">
        <v>13</v>
      </c>
      <c r="J485" s="179"/>
      <c r="K485" s="179"/>
      <c r="L485" s="207" t="s">
        <v>193</v>
      </c>
      <c r="M485" s="208">
        <v>1</v>
      </c>
    </row>
    <row r="486" spans="1:13" s="10" customFormat="1">
      <c r="A486" s="237"/>
      <c r="B486" s="208"/>
      <c r="C486" s="24" t="s">
        <v>838</v>
      </c>
      <c r="D486" s="208"/>
      <c r="E486" s="208"/>
      <c r="F486" s="149">
        <f>SUM(F477:F485)</f>
        <v>1005.7</v>
      </c>
      <c r="G486" s="179"/>
      <c r="H486" s="179"/>
      <c r="I486" s="179">
        <f>SUM(I477:I485)</f>
        <v>1005.7</v>
      </c>
      <c r="J486" s="179"/>
      <c r="K486" s="179"/>
      <c r="L486" s="207"/>
      <c r="M486" s="85"/>
    </row>
    <row r="487" spans="1:13" s="10" customFormat="1" ht="30">
      <c r="A487" s="237" t="s">
        <v>195</v>
      </c>
      <c r="B487" s="45" t="s">
        <v>843</v>
      </c>
      <c r="C487" s="49" t="s">
        <v>194</v>
      </c>
      <c r="D487" s="45" t="s">
        <v>806</v>
      </c>
      <c r="E487" s="208" t="s">
        <v>89</v>
      </c>
      <c r="F487" s="148">
        <f>SUM(G487:K487)</f>
        <v>93.635999999999996</v>
      </c>
      <c r="G487" s="182"/>
      <c r="H487" s="182"/>
      <c r="I487" s="182">
        <v>93.635999999999996</v>
      </c>
      <c r="J487" s="182"/>
      <c r="K487" s="185"/>
      <c r="L487" s="47" t="s">
        <v>334</v>
      </c>
      <c r="M487" s="45">
        <v>1</v>
      </c>
    </row>
    <row r="488" spans="1:13" s="10" customFormat="1">
      <c r="A488" s="237"/>
      <c r="B488" s="45"/>
      <c r="C488" s="62" t="s">
        <v>838</v>
      </c>
      <c r="D488" s="45"/>
      <c r="E488" s="208"/>
      <c r="F488" s="181">
        <f>SUM(F487:F487)</f>
        <v>93.635999999999996</v>
      </c>
      <c r="G488" s="185"/>
      <c r="H488" s="185"/>
      <c r="I488" s="185">
        <f>SUM(I487:I487)</f>
        <v>93.635999999999996</v>
      </c>
      <c r="J488" s="185"/>
      <c r="K488" s="185"/>
      <c r="L488" s="47"/>
      <c r="M488" s="195"/>
    </row>
    <row r="489" spans="1:13" s="10" customFormat="1" ht="30">
      <c r="A489" s="237" t="s">
        <v>196</v>
      </c>
      <c r="B489" s="208" t="s">
        <v>843</v>
      </c>
      <c r="C489" s="205" t="s">
        <v>197</v>
      </c>
      <c r="D489" s="208" t="s">
        <v>806</v>
      </c>
      <c r="E489" s="208" t="s">
        <v>92</v>
      </c>
      <c r="F489" s="72">
        <f>SUM(G489:K489)</f>
        <v>9.8000000000000007</v>
      </c>
      <c r="G489" s="180"/>
      <c r="H489" s="180"/>
      <c r="I489" s="180">
        <v>9.8000000000000007</v>
      </c>
      <c r="J489" s="179"/>
      <c r="K489" s="179"/>
      <c r="L489" s="207" t="s">
        <v>639</v>
      </c>
      <c r="M489" s="208">
        <v>4</v>
      </c>
    </row>
    <row r="490" spans="1:13" s="10" customFormat="1">
      <c r="A490" s="237"/>
      <c r="B490" s="208"/>
      <c r="C490" s="24" t="s">
        <v>838</v>
      </c>
      <c r="D490" s="208"/>
      <c r="E490" s="208"/>
      <c r="F490" s="149">
        <f>SUM(G490:K490)</f>
        <v>9.8000000000000007</v>
      </c>
      <c r="G490" s="179"/>
      <c r="H490" s="179"/>
      <c r="I490" s="179">
        <v>9.8000000000000007</v>
      </c>
      <c r="J490" s="179"/>
      <c r="K490" s="179"/>
      <c r="L490" s="207"/>
      <c r="M490" s="85"/>
    </row>
    <row r="491" spans="1:13" s="10" customFormat="1" ht="21" customHeight="1">
      <c r="A491" s="237" t="s">
        <v>198</v>
      </c>
      <c r="B491" s="208" t="s">
        <v>843</v>
      </c>
      <c r="C491" s="205" t="s">
        <v>337</v>
      </c>
      <c r="D491" s="236" t="s">
        <v>806</v>
      </c>
      <c r="E491" s="208"/>
      <c r="F491" s="149"/>
      <c r="G491" s="179"/>
      <c r="H491" s="179"/>
      <c r="I491" s="179"/>
      <c r="J491" s="179"/>
      <c r="K491" s="179"/>
      <c r="L491" s="207" t="s">
        <v>117</v>
      </c>
      <c r="M491" s="208">
        <v>4</v>
      </c>
    </row>
    <row r="492" spans="1:13" s="10" customFormat="1" ht="30">
      <c r="A492" s="237"/>
      <c r="B492" s="208" t="s">
        <v>844</v>
      </c>
      <c r="C492" s="205" t="s">
        <v>338</v>
      </c>
      <c r="D492" s="236"/>
      <c r="E492" s="208"/>
      <c r="F492" s="149"/>
      <c r="G492" s="179"/>
      <c r="H492" s="179"/>
      <c r="I492" s="179"/>
      <c r="J492" s="179"/>
      <c r="K492" s="179"/>
      <c r="L492" s="207"/>
      <c r="M492" s="191"/>
    </row>
    <row r="493" spans="1:13" s="10" customFormat="1">
      <c r="A493" s="237"/>
      <c r="B493" s="208"/>
      <c r="C493" s="24" t="s">
        <v>838</v>
      </c>
      <c r="D493" s="208"/>
      <c r="E493" s="208"/>
      <c r="F493" s="149"/>
      <c r="G493" s="179"/>
      <c r="H493" s="179"/>
      <c r="I493" s="179"/>
      <c r="J493" s="179"/>
      <c r="K493" s="179"/>
      <c r="L493" s="207"/>
      <c r="M493" s="191"/>
    </row>
    <row r="494" spans="1:13" s="10" customFormat="1" ht="29.25" customHeight="1">
      <c r="A494" s="237" t="s">
        <v>199</v>
      </c>
      <c r="B494" s="208" t="s">
        <v>843</v>
      </c>
      <c r="C494" s="205" t="s">
        <v>337</v>
      </c>
      <c r="D494" s="208" t="s">
        <v>806</v>
      </c>
      <c r="E494" s="208"/>
      <c r="F494" s="149"/>
      <c r="G494" s="179"/>
      <c r="H494" s="179"/>
      <c r="I494" s="179"/>
      <c r="J494" s="179"/>
      <c r="K494" s="179"/>
      <c r="L494" s="207"/>
      <c r="M494" s="191"/>
    </row>
    <row r="495" spans="1:13" s="10" customFormat="1">
      <c r="A495" s="237"/>
      <c r="B495" s="208"/>
      <c r="C495" s="24" t="s">
        <v>838</v>
      </c>
      <c r="D495" s="208"/>
      <c r="E495" s="208"/>
      <c r="F495" s="149"/>
      <c r="G495" s="179"/>
      <c r="H495" s="179"/>
      <c r="I495" s="179"/>
      <c r="J495" s="179"/>
      <c r="K495" s="179"/>
      <c r="L495" s="207"/>
      <c r="M495" s="191"/>
    </row>
    <row r="496" spans="1:13" s="10" customFormat="1" ht="30">
      <c r="A496" s="237" t="s">
        <v>200</v>
      </c>
      <c r="B496" s="208" t="s">
        <v>843</v>
      </c>
      <c r="C496" s="205" t="s">
        <v>201</v>
      </c>
      <c r="D496" s="208" t="s">
        <v>806</v>
      </c>
      <c r="E496" s="208"/>
      <c r="F496" s="149"/>
      <c r="G496" s="179"/>
      <c r="H496" s="179"/>
      <c r="I496" s="179"/>
      <c r="J496" s="179"/>
      <c r="K496" s="179"/>
      <c r="L496" s="207"/>
      <c r="M496" s="191"/>
    </row>
    <row r="497" spans="1:13" s="10" customFormat="1" ht="30">
      <c r="A497" s="237"/>
      <c r="B497" s="208" t="s">
        <v>844</v>
      </c>
      <c r="C497" s="205" t="s">
        <v>202</v>
      </c>
      <c r="D497" s="208" t="s">
        <v>806</v>
      </c>
      <c r="E497" s="208"/>
      <c r="F497" s="149"/>
      <c r="G497" s="179"/>
      <c r="H497" s="179"/>
      <c r="I497" s="179"/>
      <c r="J497" s="179"/>
      <c r="K497" s="179"/>
      <c r="L497" s="207"/>
      <c r="M497" s="191"/>
    </row>
    <row r="498" spans="1:13" s="10" customFormat="1">
      <c r="A498" s="237"/>
      <c r="B498" s="208"/>
      <c r="C498" s="24" t="s">
        <v>838</v>
      </c>
      <c r="D498" s="208"/>
      <c r="E498" s="208"/>
      <c r="F498" s="149"/>
      <c r="G498" s="179"/>
      <c r="H498" s="179"/>
      <c r="I498" s="179"/>
      <c r="J498" s="179"/>
      <c r="K498" s="179"/>
      <c r="L498" s="207"/>
      <c r="M498" s="191"/>
    </row>
    <row r="499" spans="1:13" s="10" customFormat="1" ht="120">
      <c r="A499" s="237" t="s">
        <v>1340</v>
      </c>
      <c r="B499" s="208" t="s">
        <v>843</v>
      </c>
      <c r="C499" s="207" t="s">
        <v>203</v>
      </c>
      <c r="D499" s="208" t="s">
        <v>806</v>
      </c>
      <c r="E499" s="208" t="s">
        <v>800</v>
      </c>
      <c r="F499" s="72">
        <f>SUM(G499:K499)</f>
        <v>360</v>
      </c>
      <c r="G499" s="180"/>
      <c r="H499" s="180"/>
      <c r="I499" s="180">
        <v>360</v>
      </c>
      <c r="J499" s="179"/>
      <c r="K499" s="179"/>
      <c r="L499" s="207"/>
      <c r="M499" s="191"/>
    </row>
    <row r="500" spans="1:13" s="10" customFormat="1">
      <c r="A500" s="237"/>
      <c r="B500" s="208"/>
      <c r="C500" s="24" t="s">
        <v>838</v>
      </c>
      <c r="D500" s="208"/>
      <c r="E500" s="208"/>
      <c r="F500" s="149">
        <f>F499</f>
        <v>360</v>
      </c>
      <c r="G500" s="179"/>
      <c r="H500" s="179"/>
      <c r="I500" s="179">
        <f>I499</f>
        <v>360</v>
      </c>
      <c r="J500" s="179"/>
      <c r="K500" s="179"/>
      <c r="L500" s="207"/>
      <c r="M500" s="191"/>
    </row>
    <row r="501" spans="1:13" s="10" customFormat="1" ht="45">
      <c r="A501" s="237" t="s">
        <v>1345</v>
      </c>
      <c r="B501" s="208" t="s">
        <v>843</v>
      </c>
      <c r="C501" s="205" t="s">
        <v>1341</v>
      </c>
      <c r="D501" s="208" t="s">
        <v>806</v>
      </c>
      <c r="E501" s="208" t="s">
        <v>89</v>
      </c>
      <c r="F501" s="72">
        <f>SUM(G501:K501)</f>
        <v>274</v>
      </c>
      <c r="G501" s="180"/>
      <c r="H501" s="180"/>
      <c r="I501" s="180">
        <v>274</v>
      </c>
      <c r="J501" s="179"/>
      <c r="K501" s="179"/>
      <c r="L501" s="207" t="s">
        <v>1342</v>
      </c>
      <c r="M501" s="208">
        <v>15</v>
      </c>
    </row>
    <row r="502" spans="1:13" s="10" customFormat="1" ht="60">
      <c r="A502" s="237"/>
      <c r="B502" s="208" t="s">
        <v>844</v>
      </c>
      <c r="C502" s="205" t="s">
        <v>1343</v>
      </c>
      <c r="D502" s="208" t="s">
        <v>806</v>
      </c>
      <c r="E502" s="208" t="s">
        <v>914</v>
      </c>
      <c r="F502" s="72">
        <f>SUM(G502:K502)</f>
        <v>434.3</v>
      </c>
      <c r="G502" s="180"/>
      <c r="H502" s="180"/>
      <c r="I502" s="180">
        <v>434.3</v>
      </c>
      <c r="J502" s="179"/>
      <c r="K502" s="179"/>
      <c r="L502" s="133" t="s">
        <v>1344</v>
      </c>
      <c r="M502" s="194">
        <v>1</v>
      </c>
    </row>
    <row r="503" spans="1:13" s="10" customFormat="1">
      <c r="A503" s="237"/>
      <c r="B503" s="208"/>
      <c r="C503" s="24" t="s">
        <v>838</v>
      </c>
      <c r="D503" s="208"/>
      <c r="E503" s="208"/>
      <c r="F503" s="149">
        <f>SUM(F501:F502)</f>
        <v>708.3</v>
      </c>
      <c r="G503" s="149"/>
      <c r="H503" s="149"/>
      <c r="I503" s="149">
        <f>SUM(I501:I502)</f>
        <v>708.3</v>
      </c>
      <c r="J503" s="149"/>
      <c r="K503" s="149"/>
      <c r="L503" s="207"/>
      <c r="M503" s="85"/>
    </row>
    <row r="504" spans="1:13" s="10" customFormat="1" ht="48.75" customHeight="1">
      <c r="A504" s="237" t="s">
        <v>1348</v>
      </c>
      <c r="B504" s="208" t="s">
        <v>843</v>
      </c>
      <c r="C504" s="205" t="s">
        <v>1346</v>
      </c>
      <c r="D504" s="208" t="s">
        <v>806</v>
      </c>
      <c r="E504" s="208" t="s">
        <v>914</v>
      </c>
      <c r="F504" s="72">
        <f>SUM(G504:K504)</f>
        <v>5506.1350000000002</v>
      </c>
      <c r="G504" s="180"/>
      <c r="H504" s="180"/>
      <c r="I504" s="180">
        <v>5506.1350000000002</v>
      </c>
      <c r="J504" s="179"/>
      <c r="K504" s="179"/>
      <c r="L504" s="207" t="s">
        <v>1347</v>
      </c>
      <c r="M504" s="194">
        <v>1</v>
      </c>
    </row>
    <row r="505" spans="1:13" s="10" customFormat="1">
      <c r="A505" s="237"/>
      <c r="B505" s="208"/>
      <c r="C505" s="24" t="s">
        <v>838</v>
      </c>
      <c r="D505" s="208"/>
      <c r="E505" s="208"/>
      <c r="F505" s="149">
        <f>SUM(F504:F504)</f>
        <v>5506.1350000000002</v>
      </c>
      <c r="G505" s="149"/>
      <c r="H505" s="149"/>
      <c r="I505" s="149">
        <f>SUM(I504:I504)</f>
        <v>5506.1350000000002</v>
      </c>
      <c r="J505" s="149"/>
      <c r="K505" s="149"/>
      <c r="L505" s="208"/>
      <c r="M505" s="85"/>
    </row>
    <row r="506" spans="1:13" s="10" customFormat="1" ht="90" customHeight="1">
      <c r="A506" s="259" t="s">
        <v>918</v>
      </c>
      <c r="B506" s="208" t="s">
        <v>843</v>
      </c>
      <c r="C506" s="205" t="s">
        <v>916</v>
      </c>
      <c r="D506" s="208" t="s">
        <v>782</v>
      </c>
      <c r="E506" s="208" t="s">
        <v>917</v>
      </c>
      <c r="F506" s="72">
        <v>1040.4000000000001</v>
      </c>
      <c r="G506" s="72"/>
      <c r="H506" s="72"/>
      <c r="I506" s="72">
        <v>1040.4000000000001</v>
      </c>
      <c r="J506" s="149"/>
      <c r="K506" s="149"/>
      <c r="L506" s="207" t="s">
        <v>920</v>
      </c>
      <c r="M506" s="194" t="s">
        <v>919</v>
      </c>
    </row>
    <row r="507" spans="1:13" s="10" customFormat="1">
      <c r="A507" s="260"/>
      <c r="B507" s="208"/>
      <c r="C507" s="21" t="s">
        <v>838</v>
      </c>
      <c r="D507" s="208"/>
      <c r="E507" s="208"/>
      <c r="F507" s="149">
        <f>SUM(F506)</f>
        <v>1040.4000000000001</v>
      </c>
      <c r="G507" s="149">
        <f>SUM(G506)</f>
        <v>0</v>
      </c>
      <c r="H507" s="149">
        <f>SUM(H506)</f>
        <v>0</v>
      </c>
      <c r="I507" s="149">
        <f>SUM(I506)</f>
        <v>1040.4000000000001</v>
      </c>
      <c r="J507" s="149"/>
      <c r="K507" s="149"/>
      <c r="L507" s="207"/>
      <c r="M507" s="194"/>
    </row>
    <row r="508" spans="1:13" s="10" customFormat="1" ht="15.75">
      <c r="A508" s="30"/>
      <c r="B508" s="23"/>
      <c r="C508" s="99" t="s">
        <v>838</v>
      </c>
      <c r="D508" s="23"/>
      <c r="E508" s="6"/>
      <c r="F508" s="196">
        <f t="shared" ref="F508:K508" si="9">F403+F413+F419+F429+F445+F448+F458+F461+F464+F470+F473+F486+F488+F490+F500+F503+F505+F507</f>
        <v>18378.755000000005</v>
      </c>
      <c r="G508" s="196">
        <f t="shared" si="9"/>
        <v>5785.4080000000004</v>
      </c>
      <c r="H508" s="196">
        <f t="shared" si="9"/>
        <v>0</v>
      </c>
      <c r="I508" s="196">
        <f t="shared" si="9"/>
        <v>12593.347</v>
      </c>
      <c r="J508" s="196">
        <f t="shared" si="9"/>
        <v>0</v>
      </c>
      <c r="K508" s="196">
        <f t="shared" si="9"/>
        <v>0</v>
      </c>
      <c r="L508" s="24"/>
      <c r="M508" s="197"/>
    </row>
    <row r="509" spans="1:13" s="10" customFormat="1" ht="14.25">
      <c r="A509" s="245" t="s">
        <v>1044</v>
      </c>
      <c r="B509" s="245"/>
      <c r="C509" s="245"/>
      <c r="D509" s="245"/>
      <c r="E509" s="245"/>
      <c r="F509" s="245"/>
      <c r="G509" s="245"/>
      <c r="H509" s="245"/>
      <c r="I509" s="245"/>
      <c r="J509" s="245"/>
      <c r="K509" s="245"/>
      <c r="L509" s="245"/>
      <c r="M509" s="245"/>
    </row>
    <row r="510" spans="1:13" s="10" customFormat="1">
      <c r="A510" s="238" t="s">
        <v>541</v>
      </c>
      <c r="B510" s="241" t="s">
        <v>76</v>
      </c>
      <c r="C510" s="241"/>
      <c r="D510" s="241"/>
      <c r="E510" s="241"/>
      <c r="F510" s="241"/>
      <c r="G510" s="241"/>
      <c r="H510" s="241"/>
      <c r="I510" s="241"/>
      <c r="J510" s="241"/>
      <c r="K510" s="241"/>
      <c r="L510" s="241"/>
      <c r="M510" s="241"/>
    </row>
    <row r="511" spans="1:13" s="10" customFormat="1" ht="150">
      <c r="A511" s="238"/>
      <c r="B511" s="97" t="s">
        <v>843</v>
      </c>
      <c r="C511" s="205" t="s">
        <v>558</v>
      </c>
      <c r="D511" s="22" t="s">
        <v>782</v>
      </c>
      <c r="E511" s="22" t="s">
        <v>559</v>
      </c>
      <c r="F511" s="52">
        <v>4494</v>
      </c>
      <c r="G511" s="52">
        <v>2247</v>
      </c>
      <c r="H511" s="52"/>
      <c r="I511" s="52">
        <v>2247</v>
      </c>
      <c r="J511" s="52"/>
      <c r="K511" s="52"/>
      <c r="L511" s="205" t="s">
        <v>399</v>
      </c>
      <c r="M511" s="22" t="s">
        <v>400</v>
      </c>
    </row>
    <row r="512" spans="1:13" s="10" customFormat="1" ht="150">
      <c r="A512" s="238"/>
      <c r="B512" s="97" t="s">
        <v>844</v>
      </c>
      <c r="C512" s="205" t="s">
        <v>560</v>
      </c>
      <c r="D512" s="22" t="s">
        <v>782</v>
      </c>
      <c r="E512" s="22" t="s">
        <v>561</v>
      </c>
      <c r="F512" s="52">
        <v>23603.7</v>
      </c>
      <c r="G512" s="52"/>
      <c r="H512" s="52"/>
      <c r="I512" s="52"/>
      <c r="J512" s="52"/>
      <c r="K512" s="52">
        <v>23603.7</v>
      </c>
      <c r="L512" s="205" t="s">
        <v>1105</v>
      </c>
      <c r="M512" s="22" t="s">
        <v>401</v>
      </c>
    </row>
    <row r="513" spans="1:13" s="10" customFormat="1" ht="120">
      <c r="A513" s="238"/>
      <c r="B513" s="97" t="s">
        <v>791</v>
      </c>
      <c r="C513" s="205" t="s">
        <v>562</v>
      </c>
      <c r="D513" s="22" t="s">
        <v>782</v>
      </c>
      <c r="E513" s="22" t="s">
        <v>77</v>
      </c>
      <c r="F513" s="52">
        <v>15500</v>
      </c>
      <c r="G513" s="52">
        <v>13950</v>
      </c>
      <c r="H513" s="52"/>
      <c r="I513" s="52">
        <v>1550</v>
      </c>
      <c r="J513" s="52"/>
      <c r="K513" s="52"/>
      <c r="L513" s="205" t="s">
        <v>1106</v>
      </c>
      <c r="M513" s="22" t="s">
        <v>243</v>
      </c>
    </row>
    <row r="514" spans="1:13" s="10" customFormat="1" ht="120">
      <c r="A514" s="238"/>
      <c r="B514" s="97" t="s">
        <v>793</v>
      </c>
      <c r="C514" s="205" t="s">
        <v>531</v>
      </c>
      <c r="D514" s="22" t="s">
        <v>782</v>
      </c>
      <c r="E514" s="22" t="s">
        <v>77</v>
      </c>
      <c r="F514" s="52">
        <v>27513.599999999999</v>
      </c>
      <c r="G514" s="52"/>
      <c r="H514" s="52"/>
      <c r="I514" s="52"/>
      <c r="J514" s="52"/>
      <c r="K514" s="52">
        <v>27513.599999999999</v>
      </c>
      <c r="L514" s="205" t="s">
        <v>532</v>
      </c>
      <c r="M514" s="22" t="s">
        <v>533</v>
      </c>
    </row>
    <row r="515" spans="1:13" s="10" customFormat="1">
      <c r="A515" s="238"/>
      <c r="B515" s="22"/>
      <c r="C515" s="24" t="s">
        <v>838</v>
      </c>
      <c r="D515" s="22"/>
      <c r="E515" s="22"/>
      <c r="F515" s="23">
        <f t="shared" ref="F515:K515" si="10">SUM(F510:F514)</f>
        <v>71111.299999999988</v>
      </c>
      <c r="G515" s="6">
        <f t="shared" si="10"/>
        <v>16197</v>
      </c>
      <c r="H515" s="6">
        <f t="shared" si="10"/>
        <v>0</v>
      </c>
      <c r="I515" s="6">
        <f t="shared" si="10"/>
        <v>3797</v>
      </c>
      <c r="J515" s="6">
        <f t="shared" si="10"/>
        <v>0</v>
      </c>
      <c r="K515" s="23">
        <f t="shared" si="10"/>
        <v>51117.3</v>
      </c>
      <c r="L515" s="23"/>
      <c r="M515" s="23"/>
    </row>
    <row r="516" spans="1:13" s="10" customFormat="1">
      <c r="A516" s="238"/>
      <c r="B516" s="241" t="s">
        <v>79</v>
      </c>
      <c r="C516" s="241"/>
      <c r="D516" s="241"/>
      <c r="E516" s="241"/>
      <c r="F516" s="241"/>
      <c r="G516" s="241"/>
      <c r="H516" s="241"/>
      <c r="I516" s="241"/>
      <c r="J516" s="241"/>
      <c r="K516" s="241"/>
      <c r="L516" s="241"/>
      <c r="M516" s="241"/>
    </row>
    <row r="517" spans="1:13" s="10" customFormat="1" ht="90">
      <c r="A517" s="238"/>
      <c r="B517" s="22" t="s">
        <v>843</v>
      </c>
      <c r="C517" s="205" t="s">
        <v>80</v>
      </c>
      <c r="D517" s="22"/>
      <c r="E517" s="22" t="s">
        <v>81</v>
      </c>
      <c r="F517" s="22">
        <f>SUM(G517:K517)</f>
        <v>1161.0999999999999</v>
      </c>
      <c r="G517" s="22"/>
      <c r="H517" s="52"/>
      <c r="I517" s="52">
        <v>1161.0999999999999</v>
      </c>
      <c r="J517" s="52"/>
      <c r="K517" s="52"/>
      <c r="L517" s="205" t="s">
        <v>244</v>
      </c>
      <c r="M517" s="22" t="s">
        <v>245</v>
      </c>
    </row>
    <row r="518" spans="1:13" s="10" customFormat="1" ht="26.25" customHeight="1">
      <c r="A518" s="238"/>
      <c r="B518" s="22" t="s">
        <v>844</v>
      </c>
      <c r="C518" s="205" t="s">
        <v>82</v>
      </c>
      <c r="D518" s="22"/>
      <c r="E518" s="22"/>
      <c r="F518" s="22"/>
      <c r="G518" s="22"/>
      <c r="H518" s="52"/>
      <c r="I518" s="52"/>
      <c r="J518" s="52"/>
      <c r="K518" s="52"/>
      <c r="L518" s="205"/>
      <c r="M518" s="22"/>
    </row>
    <row r="519" spans="1:13" s="1" customFormat="1" ht="90.75" customHeight="1">
      <c r="A519" s="238"/>
      <c r="B519" s="22" t="s">
        <v>791</v>
      </c>
      <c r="C519" s="205" t="s">
        <v>83</v>
      </c>
      <c r="D519" s="22" t="s">
        <v>782</v>
      </c>
      <c r="E519" s="22" t="s">
        <v>84</v>
      </c>
      <c r="F519" s="52">
        <f>SUM(G519:K519)</f>
        <v>3260</v>
      </c>
      <c r="G519" s="22"/>
      <c r="H519" s="52"/>
      <c r="I519" s="52">
        <v>3260</v>
      </c>
      <c r="J519" s="52"/>
      <c r="K519" s="52"/>
      <c r="L519" s="205" t="s">
        <v>563</v>
      </c>
      <c r="M519" s="22" t="s">
        <v>246</v>
      </c>
    </row>
    <row r="520" spans="1:13" s="10" customFormat="1" ht="129.75" customHeight="1">
      <c r="A520" s="238"/>
      <c r="B520" s="22" t="s">
        <v>793</v>
      </c>
      <c r="C520" s="205" t="s">
        <v>85</v>
      </c>
      <c r="D520" s="22" t="s">
        <v>782</v>
      </c>
      <c r="E520" s="22" t="s">
        <v>86</v>
      </c>
      <c r="F520" s="22"/>
      <c r="G520" s="22"/>
      <c r="H520" s="52"/>
      <c r="I520" s="52"/>
      <c r="J520" s="52"/>
      <c r="K520" s="52"/>
      <c r="L520" s="205" t="s">
        <v>247</v>
      </c>
      <c r="M520" s="22" t="s">
        <v>248</v>
      </c>
    </row>
    <row r="521" spans="1:13" s="10" customFormat="1">
      <c r="A521" s="238"/>
      <c r="B521" s="22"/>
      <c r="C521" s="53" t="s">
        <v>118</v>
      </c>
      <c r="D521" s="22"/>
      <c r="E521" s="22"/>
      <c r="F521" s="22">
        <f>SUM(G521:K521)</f>
        <v>1252.9000000000001</v>
      </c>
      <c r="G521" s="22"/>
      <c r="H521" s="52"/>
      <c r="I521" s="52">
        <v>1252.9000000000001</v>
      </c>
      <c r="J521" s="52"/>
      <c r="K521" s="52"/>
      <c r="L521" s="22"/>
      <c r="M521" s="23"/>
    </row>
    <row r="522" spans="1:13" s="10" customFormat="1">
      <c r="A522" s="238"/>
      <c r="B522" s="22"/>
      <c r="C522" s="53" t="s">
        <v>119</v>
      </c>
      <c r="D522" s="22"/>
      <c r="E522" s="22"/>
      <c r="F522" s="52">
        <f>SUM(G522:K522)</f>
        <v>450</v>
      </c>
      <c r="G522" s="22"/>
      <c r="H522" s="52"/>
      <c r="I522" s="52">
        <v>450</v>
      </c>
      <c r="J522" s="52"/>
      <c r="K522" s="52"/>
      <c r="L522" s="22"/>
      <c r="M522" s="23"/>
    </row>
    <row r="523" spans="1:13" s="10" customFormat="1">
      <c r="A523" s="238"/>
      <c r="B523" s="22" t="s">
        <v>464</v>
      </c>
      <c r="C523" s="24" t="s">
        <v>78</v>
      </c>
      <c r="D523" s="22"/>
      <c r="E523" s="22"/>
      <c r="F523" s="6">
        <f t="shared" ref="F523:K523" si="11">SUM(F517:F522)</f>
        <v>6124</v>
      </c>
      <c r="G523" s="6">
        <f t="shared" si="11"/>
        <v>0</v>
      </c>
      <c r="H523" s="6">
        <f t="shared" si="11"/>
        <v>0</v>
      </c>
      <c r="I523" s="6">
        <f t="shared" si="11"/>
        <v>6124</v>
      </c>
      <c r="J523" s="6">
        <f t="shared" si="11"/>
        <v>0</v>
      </c>
      <c r="K523" s="6">
        <f t="shared" si="11"/>
        <v>0</v>
      </c>
      <c r="L523" s="23"/>
      <c r="M523" s="23"/>
    </row>
    <row r="524" spans="1:13" s="10" customFormat="1" ht="150.75" customHeight="1">
      <c r="A524" s="238" t="s">
        <v>466</v>
      </c>
      <c r="B524" s="22" t="s">
        <v>843</v>
      </c>
      <c r="C524" s="205" t="s">
        <v>120</v>
      </c>
      <c r="D524" s="22" t="s">
        <v>782</v>
      </c>
      <c r="E524" s="22" t="s">
        <v>121</v>
      </c>
      <c r="F524" s="52">
        <f>SUM(G524:K524)</f>
        <v>600</v>
      </c>
      <c r="G524" s="22"/>
      <c r="H524" s="22"/>
      <c r="I524" s="52">
        <v>250</v>
      </c>
      <c r="J524" s="52">
        <v>150</v>
      </c>
      <c r="K524" s="52">
        <v>200</v>
      </c>
      <c r="L524" s="205" t="s">
        <v>250</v>
      </c>
      <c r="M524" s="22" t="s">
        <v>249</v>
      </c>
    </row>
    <row r="525" spans="1:13" s="10" customFormat="1" ht="150">
      <c r="A525" s="238"/>
      <c r="B525" s="22" t="s">
        <v>844</v>
      </c>
      <c r="C525" s="205" t="s">
        <v>122</v>
      </c>
      <c r="D525" s="22"/>
      <c r="E525" s="22" t="s">
        <v>123</v>
      </c>
      <c r="F525" s="52">
        <f>SUM(G525:K525)</f>
        <v>60</v>
      </c>
      <c r="G525" s="52"/>
      <c r="H525" s="52"/>
      <c r="I525" s="52">
        <v>20</v>
      </c>
      <c r="J525" s="22"/>
      <c r="K525" s="52">
        <v>40</v>
      </c>
      <c r="L525" s="205" t="s">
        <v>252</v>
      </c>
      <c r="M525" s="22" t="s">
        <v>251</v>
      </c>
    </row>
    <row r="526" spans="1:13" s="10" customFormat="1" ht="90">
      <c r="A526" s="238"/>
      <c r="B526" s="22" t="s">
        <v>791</v>
      </c>
      <c r="C526" s="205" t="s">
        <v>831</v>
      </c>
      <c r="D526" s="22"/>
      <c r="E526" s="22" t="s">
        <v>81</v>
      </c>
      <c r="F526" s="52">
        <f>SUM(G526:K526)</f>
        <v>56</v>
      </c>
      <c r="G526" s="52"/>
      <c r="H526" s="52"/>
      <c r="I526" s="52">
        <v>56</v>
      </c>
      <c r="J526" s="22"/>
      <c r="K526" s="22"/>
      <c r="L526" s="205" t="s">
        <v>253</v>
      </c>
      <c r="M526" s="22" t="s">
        <v>254</v>
      </c>
    </row>
    <row r="527" spans="1:13" s="10" customFormat="1" ht="45">
      <c r="A527" s="238"/>
      <c r="B527" s="22" t="s">
        <v>793</v>
      </c>
      <c r="C527" s="205" t="s">
        <v>832</v>
      </c>
      <c r="D527" s="22" t="s">
        <v>782</v>
      </c>
      <c r="E527" s="22" t="s">
        <v>833</v>
      </c>
      <c r="F527" s="52">
        <f>SUM(G527:K527)</f>
        <v>100</v>
      </c>
      <c r="G527" s="52"/>
      <c r="H527" s="52"/>
      <c r="I527" s="52"/>
      <c r="J527" s="52"/>
      <c r="K527" s="52">
        <v>100</v>
      </c>
      <c r="L527" s="205" t="s">
        <v>256</v>
      </c>
      <c r="M527" s="22" t="s">
        <v>255</v>
      </c>
    </row>
    <row r="528" spans="1:13" s="10" customFormat="1" ht="75">
      <c r="A528" s="238"/>
      <c r="B528" s="22" t="s">
        <v>165</v>
      </c>
      <c r="C528" s="205" t="s">
        <v>1055</v>
      </c>
      <c r="D528" s="22" t="s">
        <v>782</v>
      </c>
      <c r="E528" s="22" t="s">
        <v>833</v>
      </c>
      <c r="F528" s="52">
        <v>195</v>
      </c>
      <c r="G528" s="52"/>
      <c r="H528" s="52"/>
      <c r="I528" s="52">
        <v>195</v>
      </c>
      <c r="J528" s="52"/>
      <c r="K528" s="52"/>
      <c r="L528" s="205" t="s">
        <v>1056</v>
      </c>
      <c r="M528" s="22" t="s">
        <v>1057</v>
      </c>
    </row>
    <row r="529" spans="1:13" s="10" customFormat="1">
      <c r="A529" s="238"/>
      <c r="B529" s="22" t="s">
        <v>464</v>
      </c>
      <c r="C529" s="24" t="s">
        <v>78</v>
      </c>
      <c r="D529" s="23"/>
      <c r="E529" s="23"/>
      <c r="F529" s="6">
        <f t="shared" ref="F529:K529" si="12">SUM(F524:F528)</f>
        <v>1011</v>
      </c>
      <c r="G529" s="6">
        <f t="shared" si="12"/>
        <v>0</v>
      </c>
      <c r="H529" s="6">
        <f t="shared" si="12"/>
        <v>0</v>
      </c>
      <c r="I529" s="6">
        <f t="shared" si="12"/>
        <v>521</v>
      </c>
      <c r="J529" s="6">
        <f t="shared" si="12"/>
        <v>150</v>
      </c>
      <c r="K529" s="6">
        <f t="shared" si="12"/>
        <v>340</v>
      </c>
      <c r="L529" s="23"/>
      <c r="M529" s="23"/>
    </row>
    <row r="530" spans="1:13" s="10" customFormat="1" ht="14.25">
      <c r="A530" s="79"/>
      <c r="B530" s="26"/>
      <c r="C530" s="31" t="s">
        <v>838</v>
      </c>
      <c r="D530" s="69"/>
      <c r="E530" s="69"/>
      <c r="F530" s="6">
        <f t="shared" ref="F530:K530" si="13">F515+F523+F529</f>
        <v>78246.299999999988</v>
      </c>
      <c r="G530" s="6">
        <f t="shared" si="13"/>
        <v>16197</v>
      </c>
      <c r="H530" s="6">
        <f t="shared" si="13"/>
        <v>0</v>
      </c>
      <c r="I530" s="6">
        <f t="shared" si="13"/>
        <v>10442</v>
      </c>
      <c r="J530" s="6">
        <f t="shared" si="13"/>
        <v>150</v>
      </c>
      <c r="K530" s="6">
        <f t="shared" si="13"/>
        <v>51457.3</v>
      </c>
      <c r="L530" s="69"/>
      <c r="M530" s="79"/>
    </row>
    <row r="531" spans="1:13" s="10" customFormat="1" ht="14.25">
      <c r="A531" s="245" t="s">
        <v>1045</v>
      </c>
      <c r="B531" s="245"/>
      <c r="C531" s="245"/>
      <c r="D531" s="245"/>
      <c r="E531" s="245"/>
      <c r="F531" s="245"/>
      <c r="G531" s="245"/>
      <c r="H531" s="245"/>
      <c r="I531" s="245"/>
      <c r="J531" s="245"/>
      <c r="K531" s="245"/>
      <c r="L531" s="245"/>
      <c r="M531" s="245"/>
    </row>
    <row r="532" spans="1:13" s="10" customFormat="1" ht="75">
      <c r="A532" s="238" t="s">
        <v>542</v>
      </c>
      <c r="B532" s="40" t="s">
        <v>843</v>
      </c>
      <c r="C532" s="205" t="s">
        <v>358</v>
      </c>
      <c r="D532" s="205" t="s">
        <v>806</v>
      </c>
      <c r="E532" s="205" t="s">
        <v>359</v>
      </c>
      <c r="F532" s="52">
        <v>188.7</v>
      </c>
      <c r="G532" s="52"/>
      <c r="H532" s="52"/>
      <c r="I532" s="52" t="s">
        <v>360</v>
      </c>
      <c r="J532" s="52"/>
      <c r="K532" s="52">
        <v>17.7</v>
      </c>
      <c r="L532" s="70" t="s">
        <v>257</v>
      </c>
      <c r="M532" s="52" t="s">
        <v>361</v>
      </c>
    </row>
    <row r="533" spans="1:13" s="10" customFormat="1" ht="75">
      <c r="A533" s="238"/>
      <c r="B533" s="40" t="s">
        <v>844</v>
      </c>
      <c r="C533" s="205" t="s">
        <v>362</v>
      </c>
      <c r="D533" s="205" t="s">
        <v>806</v>
      </c>
      <c r="E533" s="205" t="s">
        <v>363</v>
      </c>
      <c r="F533" s="52">
        <v>10</v>
      </c>
      <c r="G533" s="52"/>
      <c r="H533" s="52"/>
      <c r="I533" s="52"/>
      <c r="J533" s="52"/>
      <c r="K533" s="52">
        <v>10</v>
      </c>
      <c r="L533" s="96" t="s">
        <v>364</v>
      </c>
      <c r="M533" s="52" t="s">
        <v>365</v>
      </c>
    </row>
    <row r="534" spans="1:13" s="10" customFormat="1" ht="60">
      <c r="A534" s="238"/>
      <c r="B534" s="40" t="s">
        <v>791</v>
      </c>
      <c r="C534" s="205" t="s">
        <v>366</v>
      </c>
      <c r="D534" s="205" t="s">
        <v>806</v>
      </c>
      <c r="E534" s="205" t="s">
        <v>367</v>
      </c>
      <c r="F534" s="52">
        <v>1138.4000000000001</v>
      </c>
      <c r="G534" s="52"/>
      <c r="H534" s="52"/>
      <c r="I534" s="52" t="s">
        <v>368</v>
      </c>
      <c r="J534" s="52"/>
      <c r="K534" s="52">
        <v>5</v>
      </c>
      <c r="L534" s="70" t="s">
        <v>258</v>
      </c>
      <c r="M534" s="52" t="s">
        <v>259</v>
      </c>
    </row>
    <row r="535" spans="1:13" s="10" customFormat="1" ht="75">
      <c r="A535" s="238"/>
      <c r="B535" s="40" t="s">
        <v>793</v>
      </c>
      <c r="C535" s="205" t="s">
        <v>369</v>
      </c>
      <c r="D535" s="205" t="s">
        <v>806</v>
      </c>
      <c r="E535" s="205" t="s">
        <v>367</v>
      </c>
      <c r="F535" s="52">
        <v>780.1</v>
      </c>
      <c r="G535" s="52"/>
      <c r="H535" s="52"/>
      <c r="I535" s="52" t="s">
        <v>370</v>
      </c>
      <c r="J535" s="52"/>
      <c r="K535" s="52">
        <v>16</v>
      </c>
      <c r="L535" s="205" t="s">
        <v>371</v>
      </c>
      <c r="M535" s="22" t="s">
        <v>372</v>
      </c>
    </row>
    <row r="536" spans="1:13" s="10" customFormat="1" ht="105">
      <c r="A536" s="238"/>
      <c r="B536" s="40" t="s">
        <v>165</v>
      </c>
      <c r="C536" s="205" t="s">
        <v>373</v>
      </c>
      <c r="D536" s="205" t="s">
        <v>806</v>
      </c>
      <c r="E536" s="205" t="s">
        <v>374</v>
      </c>
      <c r="F536" s="52">
        <v>5.4</v>
      </c>
      <c r="G536" s="52"/>
      <c r="H536" s="52"/>
      <c r="I536" s="52" t="s">
        <v>375</v>
      </c>
      <c r="J536" s="52"/>
      <c r="K536" s="52">
        <v>3</v>
      </c>
      <c r="L536" s="205" t="s">
        <v>43</v>
      </c>
      <c r="M536" s="22" t="s">
        <v>376</v>
      </c>
    </row>
    <row r="537" spans="1:13" s="10" customFormat="1" ht="90">
      <c r="A537" s="238"/>
      <c r="B537" s="40" t="s">
        <v>96</v>
      </c>
      <c r="C537" s="205" t="s">
        <v>61</v>
      </c>
      <c r="D537" s="205" t="s">
        <v>806</v>
      </c>
      <c r="E537" s="205" t="s">
        <v>62</v>
      </c>
      <c r="F537" s="52">
        <v>5</v>
      </c>
      <c r="G537" s="52"/>
      <c r="H537" s="52"/>
      <c r="I537" s="52"/>
      <c r="J537" s="52"/>
      <c r="K537" s="52">
        <v>5</v>
      </c>
      <c r="L537" s="205" t="s">
        <v>63</v>
      </c>
      <c r="M537" s="22" t="s">
        <v>64</v>
      </c>
    </row>
    <row r="538" spans="1:13" s="1" customFormat="1">
      <c r="A538" s="238"/>
      <c r="B538" s="40"/>
      <c r="C538" s="67" t="s">
        <v>838</v>
      </c>
      <c r="D538" s="205"/>
      <c r="E538" s="205"/>
      <c r="F538" s="6">
        <v>2127.6</v>
      </c>
      <c r="G538" s="52"/>
      <c r="H538" s="52"/>
      <c r="I538" s="6">
        <v>2070.9</v>
      </c>
      <c r="J538" s="52"/>
      <c r="K538" s="6">
        <v>56.7</v>
      </c>
      <c r="L538" s="22"/>
      <c r="M538" s="22"/>
    </row>
    <row r="539" spans="1:13" s="9" customFormat="1" ht="120">
      <c r="A539" s="238" t="s">
        <v>237</v>
      </c>
      <c r="B539" s="40" t="s">
        <v>843</v>
      </c>
      <c r="C539" s="205" t="s">
        <v>65</v>
      </c>
      <c r="D539" s="205" t="s">
        <v>782</v>
      </c>
      <c r="E539" s="36" t="s">
        <v>66</v>
      </c>
      <c r="F539" s="6">
        <v>188.6</v>
      </c>
      <c r="G539" s="6"/>
      <c r="H539" s="6"/>
      <c r="I539" s="6">
        <v>115.13</v>
      </c>
      <c r="J539" s="6">
        <v>28</v>
      </c>
      <c r="K539" s="6">
        <v>45.5</v>
      </c>
      <c r="L539" s="70" t="s">
        <v>937</v>
      </c>
      <c r="M539" s="52" t="s">
        <v>938</v>
      </c>
    </row>
    <row r="540" spans="1:13" s="9" customFormat="1" ht="45">
      <c r="A540" s="238"/>
      <c r="B540" s="221"/>
      <c r="C540" s="35" t="s">
        <v>939</v>
      </c>
      <c r="D540" s="205" t="s">
        <v>940</v>
      </c>
      <c r="E540" s="205" t="s">
        <v>363</v>
      </c>
      <c r="F540" s="52">
        <v>3.5</v>
      </c>
      <c r="G540" s="52"/>
      <c r="H540" s="52"/>
      <c r="I540" s="52">
        <v>2</v>
      </c>
      <c r="J540" s="52"/>
      <c r="K540" s="52">
        <v>1.5</v>
      </c>
      <c r="L540" s="70" t="s">
        <v>941</v>
      </c>
      <c r="M540" s="52" t="s">
        <v>942</v>
      </c>
    </row>
    <row r="541" spans="1:13" s="9" customFormat="1" ht="45">
      <c r="A541" s="238"/>
      <c r="B541" s="40"/>
      <c r="C541" s="35" t="s">
        <v>943</v>
      </c>
      <c r="D541" s="205" t="s">
        <v>944</v>
      </c>
      <c r="E541" s="205" t="s">
        <v>363</v>
      </c>
      <c r="F541" s="52">
        <v>2.5</v>
      </c>
      <c r="G541" s="52"/>
      <c r="H541" s="52"/>
      <c r="I541" s="52">
        <v>2.5</v>
      </c>
      <c r="J541" s="52"/>
      <c r="K541" s="52"/>
      <c r="L541" s="70" t="s">
        <v>945</v>
      </c>
      <c r="M541" s="52" t="s">
        <v>946</v>
      </c>
    </row>
    <row r="542" spans="1:13" s="9" customFormat="1" ht="45">
      <c r="A542" s="238"/>
      <c r="B542" s="40"/>
      <c r="C542" s="35" t="s">
        <v>947</v>
      </c>
      <c r="D542" s="205" t="s">
        <v>170</v>
      </c>
      <c r="E542" s="205" t="s">
        <v>363</v>
      </c>
      <c r="F542" s="52">
        <v>20</v>
      </c>
      <c r="G542" s="52"/>
      <c r="H542" s="52"/>
      <c r="I542" s="52">
        <v>5</v>
      </c>
      <c r="J542" s="52">
        <v>5</v>
      </c>
      <c r="K542" s="52">
        <v>10</v>
      </c>
      <c r="L542" s="70" t="s">
        <v>171</v>
      </c>
      <c r="M542" s="52" t="s">
        <v>172</v>
      </c>
    </row>
    <row r="543" spans="1:13" s="9" customFormat="1" ht="45">
      <c r="A543" s="238"/>
      <c r="B543" s="40"/>
      <c r="C543" s="35" t="s">
        <v>173</v>
      </c>
      <c r="D543" s="205" t="s">
        <v>174</v>
      </c>
      <c r="E543" s="205" t="s">
        <v>363</v>
      </c>
      <c r="F543" s="52">
        <v>2.5</v>
      </c>
      <c r="G543" s="52"/>
      <c r="H543" s="52"/>
      <c r="I543" s="52">
        <v>2.5</v>
      </c>
      <c r="J543" s="52"/>
      <c r="K543" s="52"/>
      <c r="L543" s="70" t="s">
        <v>175</v>
      </c>
      <c r="M543" s="52" t="s">
        <v>176</v>
      </c>
    </row>
    <row r="544" spans="1:13" s="9" customFormat="1" ht="60">
      <c r="A544" s="238"/>
      <c r="B544" s="40"/>
      <c r="C544" s="35" t="s">
        <v>177</v>
      </c>
      <c r="D544" s="205" t="s">
        <v>178</v>
      </c>
      <c r="E544" s="205" t="s">
        <v>363</v>
      </c>
      <c r="F544" s="52">
        <v>20</v>
      </c>
      <c r="G544" s="52"/>
      <c r="H544" s="52"/>
      <c r="I544" s="52">
        <v>17</v>
      </c>
      <c r="J544" s="52">
        <v>2</v>
      </c>
      <c r="K544" s="52">
        <v>1</v>
      </c>
      <c r="L544" s="70" t="s">
        <v>179</v>
      </c>
      <c r="M544" s="52" t="s">
        <v>180</v>
      </c>
    </row>
    <row r="545" spans="1:13" s="9" customFormat="1" ht="60">
      <c r="A545" s="238"/>
      <c r="B545" s="40"/>
      <c r="C545" s="33" t="s">
        <v>181</v>
      </c>
      <c r="D545" s="205" t="s">
        <v>178</v>
      </c>
      <c r="E545" s="205" t="s">
        <v>182</v>
      </c>
      <c r="F545" s="52">
        <v>19.600000000000001</v>
      </c>
      <c r="G545" s="52"/>
      <c r="H545" s="52"/>
      <c r="I545" s="52">
        <v>7.6</v>
      </c>
      <c r="J545" s="52">
        <v>5</v>
      </c>
      <c r="K545" s="52">
        <v>7</v>
      </c>
      <c r="L545" s="70" t="s">
        <v>1058</v>
      </c>
      <c r="M545" s="52" t="s">
        <v>1059</v>
      </c>
    </row>
    <row r="546" spans="1:13" s="9" customFormat="1" ht="75">
      <c r="A546" s="238"/>
      <c r="B546" s="40"/>
      <c r="C546" s="35" t="s">
        <v>1060</v>
      </c>
      <c r="D546" s="205" t="s">
        <v>1061</v>
      </c>
      <c r="E546" s="205" t="s">
        <v>363</v>
      </c>
      <c r="F546" s="52">
        <v>6</v>
      </c>
      <c r="G546" s="52"/>
      <c r="H546" s="52"/>
      <c r="I546" s="52">
        <v>2</v>
      </c>
      <c r="J546" s="52">
        <v>1</v>
      </c>
      <c r="K546" s="52">
        <v>3</v>
      </c>
      <c r="L546" s="70" t="s">
        <v>1062</v>
      </c>
      <c r="M546" s="52" t="s">
        <v>1063</v>
      </c>
    </row>
    <row r="547" spans="1:13" s="9" customFormat="1" ht="75">
      <c r="A547" s="238"/>
      <c r="B547" s="40"/>
      <c r="C547" s="35" t="s">
        <v>1064</v>
      </c>
      <c r="D547" s="205" t="s">
        <v>1065</v>
      </c>
      <c r="E547" s="205" t="s">
        <v>363</v>
      </c>
      <c r="F547" s="52">
        <v>30</v>
      </c>
      <c r="G547" s="52"/>
      <c r="H547" s="52"/>
      <c r="I547" s="52">
        <v>20</v>
      </c>
      <c r="J547" s="52">
        <v>5</v>
      </c>
      <c r="K547" s="52">
        <v>5</v>
      </c>
      <c r="L547" s="70" t="s">
        <v>1066</v>
      </c>
      <c r="M547" s="52" t="s">
        <v>1067</v>
      </c>
    </row>
    <row r="548" spans="1:13" s="9" customFormat="1" ht="135">
      <c r="A548" s="238"/>
      <c r="B548" s="40"/>
      <c r="C548" s="35" t="s">
        <v>281</v>
      </c>
      <c r="D548" s="205" t="s">
        <v>282</v>
      </c>
      <c r="E548" s="205" t="s">
        <v>363</v>
      </c>
      <c r="F548" s="52">
        <v>5</v>
      </c>
      <c r="G548" s="52"/>
      <c r="H548" s="52"/>
      <c r="I548" s="52">
        <v>3</v>
      </c>
      <c r="J548" s="52"/>
      <c r="K548" s="52">
        <v>2</v>
      </c>
      <c r="L548" s="70" t="s">
        <v>283</v>
      </c>
      <c r="M548" s="52" t="s">
        <v>942</v>
      </c>
    </row>
    <row r="549" spans="1:13" s="9" customFormat="1" ht="135">
      <c r="A549" s="238"/>
      <c r="B549" s="40"/>
      <c r="C549" s="35" t="s">
        <v>284</v>
      </c>
      <c r="D549" s="205"/>
      <c r="E549" s="205" t="s">
        <v>182</v>
      </c>
      <c r="F549" s="52">
        <v>3</v>
      </c>
      <c r="G549" s="52"/>
      <c r="H549" s="52"/>
      <c r="I549" s="52">
        <v>3</v>
      </c>
      <c r="J549" s="52"/>
      <c r="K549" s="68"/>
      <c r="L549" s="70" t="s">
        <v>283</v>
      </c>
      <c r="M549" s="52" t="s">
        <v>1067</v>
      </c>
    </row>
    <row r="550" spans="1:13" s="9" customFormat="1" ht="60">
      <c r="A550" s="238"/>
      <c r="B550" s="40"/>
      <c r="C550" s="35" t="s">
        <v>1083</v>
      </c>
      <c r="D550" s="205" t="s">
        <v>285</v>
      </c>
      <c r="E550" s="205" t="s">
        <v>286</v>
      </c>
      <c r="F550" s="52">
        <v>10</v>
      </c>
      <c r="G550" s="52"/>
      <c r="H550" s="52"/>
      <c r="I550" s="52">
        <v>4</v>
      </c>
      <c r="J550" s="52"/>
      <c r="K550" s="52">
        <v>6</v>
      </c>
      <c r="L550" s="70" t="s">
        <v>287</v>
      </c>
      <c r="M550" s="205" t="s">
        <v>288</v>
      </c>
    </row>
    <row r="551" spans="1:13" s="9" customFormat="1" ht="135">
      <c r="A551" s="238"/>
      <c r="B551" s="40"/>
      <c r="C551" s="35" t="s">
        <v>289</v>
      </c>
      <c r="D551" s="205" t="s">
        <v>285</v>
      </c>
      <c r="E551" s="205" t="s">
        <v>363</v>
      </c>
      <c r="F551" s="52">
        <v>2.5</v>
      </c>
      <c r="G551" s="52"/>
      <c r="H551" s="52"/>
      <c r="I551" s="52">
        <v>2.5</v>
      </c>
      <c r="J551" s="52"/>
      <c r="K551" s="52"/>
      <c r="L551" s="70" t="s">
        <v>283</v>
      </c>
      <c r="M551" s="205" t="s">
        <v>290</v>
      </c>
    </row>
    <row r="552" spans="1:13" s="9" customFormat="1" ht="60">
      <c r="A552" s="238"/>
      <c r="B552" s="40"/>
      <c r="C552" s="35" t="s">
        <v>1081</v>
      </c>
      <c r="D552" s="205" t="s">
        <v>291</v>
      </c>
      <c r="E552" s="205" t="s">
        <v>363</v>
      </c>
      <c r="F552" s="52">
        <v>15</v>
      </c>
      <c r="G552" s="52"/>
      <c r="H552" s="52"/>
      <c r="I552" s="52">
        <v>10</v>
      </c>
      <c r="J552" s="52"/>
      <c r="K552" s="52">
        <v>5</v>
      </c>
      <c r="L552" s="70" t="s">
        <v>292</v>
      </c>
      <c r="M552" s="205" t="s">
        <v>293</v>
      </c>
    </row>
    <row r="553" spans="1:13" s="9" customFormat="1" ht="60">
      <c r="A553" s="238"/>
      <c r="B553" s="40"/>
      <c r="C553" s="35" t="s">
        <v>1082</v>
      </c>
      <c r="D553" s="205" t="s">
        <v>294</v>
      </c>
      <c r="E553" s="205" t="s">
        <v>295</v>
      </c>
      <c r="F553" s="52">
        <v>43</v>
      </c>
      <c r="G553" s="52"/>
      <c r="H553" s="52"/>
      <c r="I553" s="52">
        <v>30</v>
      </c>
      <c r="J553" s="52">
        <v>10</v>
      </c>
      <c r="K553" s="52">
        <v>3</v>
      </c>
      <c r="L553" s="70" t="s">
        <v>296</v>
      </c>
      <c r="M553" s="87" t="s">
        <v>297</v>
      </c>
    </row>
    <row r="554" spans="1:13" s="9" customFormat="1" ht="45">
      <c r="A554" s="238"/>
      <c r="B554" s="40"/>
      <c r="C554" s="36" t="s">
        <v>1084</v>
      </c>
      <c r="D554" s="205" t="s">
        <v>294</v>
      </c>
      <c r="E554" s="205" t="s">
        <v>363</v>
      </c>
      <c r="F554" s="52">
        <v>6</v>
      </c>
      <c r="G554" s="52"/>
      <c r="H554" s="52"/>
      <c r="I554" s="52">
        <v>4</v>
      </c>
      <c r="J554" s="52"/>
      <c r="K554" s="52">
        <v>2</v>
      </c>
      <c r="L554" s="70" t="s">
        <v>298</v>
      </c>
      <c r="M554" s="205" t="s">
        <v>290</v>
      </c>
    </row>
    <row r="555" spans="1:13" s="9" customFormat="1">
      <c r="A555" s="238"/>
      <c r="B555" s="88"/>
      <c r="C555" s="24" t="s">
        <v>838</v>
      </c>
      <c r="D555" s="23"/>
      <c r="E555" s="6"/>
      <c r="F555" s="6">
        <v>188.6</v>
      </c>
      <c r="G555" s="6"/>
      <c r="H555" s="6"/>
      <c r="I555" s="6">
        <v>115.1</v>
      </c>
      <c r="J555" s="6">
        <v>28</v>
      </c>
      <c r="K555" s="6">
        <v>45.5</v>
      </c>
      <c r="L555" s="222"/>
      <c r="M555" s="89"/>
    </row>
    <row r="556" spans="1:13" s="9" customFormat="1" ht="90">
      <c r="A556" s="238" t="s">
        <v>466</v>
      </c>
      <c r="B556" s="40" t="s">
        <v>843</v>
      </c>
      <c r="C556" s="205" t="s">
        <v>299</v>
      </c>
      <c r="D556" s="205" t="s">
        <v>806</v>
      </c>
      <c r="E556" s="205" t="s">
        <v>359</v>
      </c>
      <c r="F556" s="52">
        <v>341.9</v>
      </c>
      <c r="G556" s="52"/>
      <c r="H556" s="52"/>
      <c r="I556" s="52" t="s">
        <v>300</v>
      </c>
      <c r="J556" s="52"/>
      <c r="K556" s="52"/>
      <c r="L556" s="205" t="s">
        <v>301</v>
      </c>
      <c r="M556" s="22" t="s">
        <v>302</v>
      </c>
    </row>
    <row r="557" spans="1:13" s="9" customFormat="1" ht="90">
      <c r="A557" s="238"/>
      <c r="B557" s="40" t="s">
        <v>844</v>
      </c>
      <c r="C557" s="205" t="s">
        <v>303</v>
      </c>
      <c r="D557" s="205" t="s">
        <v>806</v>
      </c>
      <c r="E557" s="205" t="s">
        <v>363</v>
      </c>
      <c r="F557" s="52">
        <v>3361</v>
      </c>
      <c r="G557" s="52"/>
      <c r="H557" s="52"/>
      <c r="I557" s="52" t="s">
        <v>304</v>
      </c>
      <c r="J557" s="52"/>
      <c r="K557" s="52">
        <v>2</v>
      </c>
      <c r="L557" s="205" t="s">
        <v>305</v>
      </c>
      <c r="M557" s="22" t="s">
        <v>306</v>
      </c>
    </row>
    <row r="558" spans="1:13" s="9" customFormat="1" ht="45">
      <c r="A558" s="238"/>
      <c r="B558" s="40" t="s">
        <v>791</v>
      </c>
      <c r="C558" s="205" t="s">
        <v>307</v>
      </c>
      <c r="D558" s="205" t="s">
        <v>806</v>
      </c>
      <c r="E558" s="205"/>
      <c r="F558" s="52">
        <v>10</v>
      </c>
      <c r="G558" s="52"/>
      <c r="H558" s="52"/>
      <c r="I558" s="52" t="s">
        <v>308</v>
      </c>
      <c r="J558" s="52"/>
      <c r="K558" s="52"/>
      <c r="L558" s="223" t="s">
        <v>309</v>
      </c>
      <c r="M558" s="22" t="s">
        <v>310</v>
      </c>
    </row>
    <row r="559" spans="1:13" s="9" customFormat="1" ht="90">
      <c r="A559" s="238"/>
      <c r="B559" s="40" t="s">
        <v>793</v>
      </c>
      <c r="C559" s="205" t="s">
        <v>311</v>
      </c>
      <c r="D559" s="205" t="s">
        <v>806</v>
      </c>
      <c r="E559" s="205" t="s">
        <v>312</v>
      </c>
      <c r="F559" s="52">
        <v>9646.4</v>
      </c>
      <c r="G559" s="52">
        <v>9646.4</v>
      </c>
      <c r="H559" s="52"/>
      <c r="I559" s="52"/>
      <c r="J559" s="52"/>
      <c r="K559" s="218"/>
      <c r="L559" s="205" t="s">
        <v>305</v>
      </c>
      <c r="M559" s="22" t="s">
        <v>313</v>
      </c>
    </row>
    <row r="560" spans="1:13" s="9" customFormat="1" ht="90">
      <c r="A560" s="238"/>
      <c r="B560" s="40" t="s">
        <v>165</v>
      </c>
      <c r="C560" s="205" t="s">
        <v>314</v>
      </c>
      <c r="D560" s="205" t="s">
        <v>806</v>
      </c>
      <c r="E560" s="205" t="s">
        <v>315</v>
      </c>
      <c r="F560" s="52">
        <v>1745</v>
      </c>
      <c r="G560" s="52">
        <v>1745</v>
      </c>
      <c r="H560" s="52"/>
      <c r="I560" s="52"/>
      <c r="J560" s="52"/>
      <c r="K560" s="52"/>
      <c r="L560" s="205" t="s">
        <v>305</v>
      </c>
      <c r="M560" s="22" t="s">
        <v>313</v>
      </c>
    </row>
    <row r="561" spans="1:17" s="9" customFormat="1" ht="90">
      <c r="A561" s="238"/>
      <c r="B561" s="40" t="s">
        <v>96</v>
      </c>
      <c r="C561" s="205" t="s">
        <v>316</v>
      </c>
      <c r="D561" s="205" t="s">
        <v>806</v>
      </c>
      <c r="E561" s="205" t="s">
        <v>317</v>
      </c>
      <c r="F561" s="52">
        <v>150</v>
      </c>
      <c r="G561" s="218"/>
      <c r="H561" s="52"/>
      <c r="I561" s="52"/>
      <c r="J561" s="52"/>
      <c r="K561" s="52">
        <v>150</v>
      </c>
      <c r="L561" s="205" t="s">
        <v>305</v>
      </c>
      <c r="M561" s="22" t="s">
        <v>313</v>
      </c>
    </row>
    <row r="562" spans="1:17" s="9" customFormat="1" ht="90">
      <c r="A562" s="238"/>
      <c r="B562" s="40" t="s">
        <v>677</v>
      </c>
      <c r="C562" s="205" t="s">
        <v>321</v>
      </c>
      <c r="D562" s="205" t="s">
        <v>806</v>
      </c>
      <c r="E562" s="205" t="s">
        <v>318</v>
      </c>
      <c r="F562" s="22">
        <v>1073.5999999999999</v>
      </c>
      <c r="G562" s="22">
        <v>1073.5999999999999</v>
      </c>
      <c r="H562" s="22"/>
      <c r="I562" s="22"/>
      <c r="J562" s="22"/>
      <c r="K562" s="22"/>
      <c r="L562" s="205" t="s">
        <v>305</v>
      </c>
      <c r="M562" s="205" t="s">
        <v>313</v>
      </c>
    </row>
    <row r="563" spans="1:17" s="9" customFormat="1" ht="90">
      <c r="A563" s="238"/>
      <c r="B563" s="40" t="s">
        <v>679</v>
      </c>
      <c r="C563" s="205" t="s">
        <v>319</v>
      </c>
      <c r="D563" s="205" t="s">
        <v>806</v>
      </c>
      <c r="E563" s="205" t="s">
        <v>320</v>
      </c>
      <c r="F563" s="22">
        <v>236.1</v>
      </c>
      <c r="G563" s="22"/>
      <c r="H563" s="22"/>
      <c r="I563" s="26"/>
      <c r="J563" s="26"/>
      <c r="K563" s="22">
        <v>236.1</v>
      </c>
      <c r="L563" s="205" t="s">
        <v>305</v>
      </c>
      <c r="M563" s="22" t="s">
        <v>313</v>
      </c>
    </row>
    <row r="564" spans="1:17" s="10" customFormat="1">
      <c r="A564" s="238"/>
      <c r="B564" s="64"/>
      <c r="C564" s="24" t="s">
        <v>838</v>
      </c>
      <c r="D564" s="205"/>
      <c r="E564" s="205"/>
      <c r="F564" s="66">
        <v>16564</v>
      </c>
      <c r="G564" s="66">
        <v>12465</v>
      </c>
      <c r="H564" s="65"/>
      <c r="I564" s="66">
        <v>3710.9</v>
      </c>
      <c r="J564" s="65"/>
      <c r="K564" s="66">
        <v>388.1</v>
      </c>
      <c r="L564" s="23"/>
      <c r="M564" s="23"/>
    </row>
    <row r="565" spans="1:17" s="10" customFormat="1" ht="15.75">
      <c r="A565" s="238"/>
      <c r="B565" s="22"/>
      <c r="C565" s="99" t="s">
        <v>838</v>
      </c>
      <c r="D565" s="26"/>
      <c r="E565" s="26"/>
      <c r="F565" s="100">
        <f t="shared" ref="F565:K565" si="14">F538+F555+F564</f>
        <v>18880.2</v>
      </c>
      <c r="G565" s="100">
        <f t="shared" si="14"/>
        <v>12465</v>
      </c>
      <c r="H565" s="100">
        <f t="shared" si="14"/>
        <v>0</v>
      </c>
      <c r="I565" s="100">
        <f t="shared" si="14"/>
        <v>5896.9</v>
      </c>
      <c r="J565" s="100">
        <f t="shared" si="14"/>
        <v>28</v>
      </c>
      <c r="K565" s="100">
        <f t="shared" si="14"/>
        <v>490.3</v>
      </c>
      <c r="L565" s="26"/>
      <c r="M565" s="26"/>
    </row>
    <row r="566" spans="1:17" s="10" customFormat="1" ht="14.25">
      <c r="A566" s="245" t="s">
        <v>1046</v>
      </c>
      <c r="B566" s="245"/>
      <c r="C566" s="245"/>
      <c r="D566" s="245"/>
      <c r="E566" s="245"/>
      <c r="F566" s="245"/>
      <c r="G566" s="245"/>
      <c r="H566" s="245"/>
      <c r="I566" s="245"/>
      <c r="J566" s="245"/>
      <c r="K566" s="245"/>
      <c r="L566" s="245"/>
      <c r="M566" s="245"/>
    </row>
    <row r="567" spans="1:17" s="10" customFormat="1" ht="165">
      <c r="A567" s="238" t="s">
        <v>543</v>
      </c>
      <c r="B567" s="22" t="s">
        <v>843</v>
      </c>
      <c r="C567" s="36" t="s">
        <v>1089</v>
      </c>
      <c r="D567" s="22">
        <v>2018</v>
      </c>
      <c r="E567" s="22" t="s">
        <v>215</v>
      </c>
      <c r="F567" s="82">
        <f>G567+H567+I567+J567+K567</f>
        <v>13547.2</v>
      </c>
      <c r="G567" s="82">
        <v>13547.2</v>
      </c>
      <c r="H567" s="82"/>
      <c r="I567" s="82"/>
      <c r="J567" s="82"/>
      <c r="K567" s="82"/>
      <c r="L567" s="205" t="s">
        <v>1090</v>
      </c>
      <c r="M567" s="22" t="s">
        <v>266</v>
      </c>
    </row>
    <row r="568" spans="1:17" s="12" customFormat="1" ht="105">
      <c r="A568" s="238"/>
      <c r="B568" s="22" t="s">
        <v>844</v>
      </c>
      <c r="C568" s="33" t="s">
        <v>1091</v>
      </c>
      <c r="D568" s="22">
        <v>2018</v>
      </c>
      <c r="E568" s="22" t="s">
        <v>215</v>
      </c>
      <c r="F568" s="82">
        <f>I568</f>
        <v>400</v>
      </c>
      <c r="G568" s="82"/>
      <c r="H568" s="82"/>
      <c r="I568" s="82">
        <v>400</v>
      </c>
      <c r="J568" s="82"/>
      <c r="K568" s="23"/>
      <c r="L568" s="205" t="s">
        <v>1090</v>
      </c>
      <c r="M568" s="22" t="s">
        <v>261</v>
      </c>
      <c r="N568" s="10"/>
      <c r="O568" s="10"/>
      <c r="P568" s="10"/>
      <c r="Q568" s="10"/>
    </row>
    <row r="569" spans="1:17" s="12" customFormat="1" ht="90">
      <c r="A569" s="238"/>
      <c r="B569" s="22" t="s">
        <v>791</v>
      </c>
      <c r="C569" s="38" t="s">
        <v>1092</v>
      </c>
      <c r="D569" s="22">
        <v>2018</v>
      </c>
      <c r="E569" s="22" t="s">
        <v>215</v>
      </c>
      <c r="F569" s="82">
        <f t="shared" ref="F569:F575" si="15">G569+H569+I569+J569+K569</f>
        <v>9.6</v>
      </c>
      <c r="G569" s="82">
        <v>9.6</v>
      </c>
      <c r="H569" s="82"/>
      <c r="I569" s="82"/>
      <c r="J569" s="82"/>
      <c r="K569" s="82"/>
      <c r="L569" s="205" t="s">
        <v>1093</v>
      </c>
      <c r="M569" s="22" t="s">
        <v>260</v>
      </c>
      <c r="N569" s="10"/>
      <c r="O569" s="10"/>
      <c r="P569" s="10"/>
      <c r="Q569" s="10"/>
    </row>
    <row r="570" spans="1:17" s="12" customFormat="1" ht="75">
      <c r="A570" s="238"/>
      <c r="B570" s="22" t="s">
        <v>793</v>
      </c>
      <c r="C570" s="38" t="s">
        <v>1094</v>
      </c>
      <c r="D570" s="22">
        <v>2018</v>
      </c>
      <c r="E570" s="22" t="s">
        <v>215</v>
      </c>
      <c r="F570" s="82">
        <f t="shared" si="15"/>
        <v>130</v>
      </c>
      <c r="G570" s="82"/>
      <c r="H570" s="82"/>
      <c r="I570" s="82">
        <v>130</v>
      </c>
      <c r="J570" s="82"/>
      <c r="K570" s="82"/>
      <c r="L570" s="205" t="s">
        <v>1095</v>
      </c>
      <c r="M570" s="22" t="s">
        <v>262</v>
      </c>
      <c r="N570" s="10"/>
      <c r="O570" s="10"/>
      <c r="P570" s="10"/>
      <c r="Q570" s="10"/>
    </row>
    <row r="571" spans="1:17" s="12" customFormat="1" ht="105">
      <c r="A571" s="238"/>
      <c r="B571" s="22" t="s">
        <v>165</v>
      </c>
      <c r="C571" s="38" t="s">
        <v>1096</v>
      </c>
      <c r="D571" s="22">
        <v>2018</v>
      </c>
      <c r="E571" s="22" t="s">
        <v>215</v>
      </c>
      <c r="F571" s="82">
        <f t="shared" si="15"/>
        <v>10</v>
      </c>
      <c r="G571" s="82"/>
      <c r="H571" s="82"/>
      <c r="I571" s="82">
        <v>10</v>
      </c>
      <c r="J571" s="82"/>
      <c r="K571" s="82"/>
      <c r="L571" s="205" t="s">
        <v>1097</v>
      </c>
      <c r="M571" s="22" t="s">
        <v>263</v>
      </c>
      <c r="N571" s="10"/>
      <c r="O571" s="10"/>
      <c r="P571" s="10"/>
      <c r="Q571" s="10"/>
    </row>
    <row r="572" spans="1:17" s="12" customFormat="1" ht="75">
      <c r="A572" s="238"/>
      <c r="B572" s="22" t="s">
        <v>96</v>
      </c>
      <c r="C572" s="36" t="s">
        <v>1098</v>
      </c>
      <c r="D572" s="22">
        <v>2018</v>
      </c>
      <c r="E572" s="22" t="s">
        <v>215</v>
      </c>
      <c r="F572" s="82">
        <f t="shared" si="15"/>
        <v>40.5</v>
      </c>
      <c r="G572" s="82">
        <v>40.5</v>
      </c>
      <c r="H572" s="82"/>
      <c r="I572" s="82"/>
      <c r="J572" s="82"/>
      <c r="K572" s="82"/>
      <c r="L572" s="205" t="s">
        <v>1099</v>
      </c>
      <c r="M572" s="22" t="s">
        <v>376</v>
      </c>
      <c r="N572" s="10"/>
      <c r="O572" s="10"/>
      <c r="P572" s="10"/>
      <c r="Q572" s="10"/>
    </row>
    <row r="573" spans="1:17" s="12" customFormat="1" ht="75">
      <c r="A573" s="238"/>
      <c r="B573" s="22" t="s">
        <v>677</v>
      </c>
      <c r="C573" s="36" t="s">
        <v>1100</v>
      </c>
      <c r="D573" s="22">
        <v>2018</v>
      </c>
      <c r="E573" s="201" t="s">
        <v>215</v>
      </c>
      <c r="F573" s="82">
        <f t="shared" si="15"/>
        <v>39.200000000000003</v>
      </c>
      <c r="G573" s="82">
        <v>39.200000000000003</v>
      </c>
      <c r="H573" s="82"/>
      <c r="I573" s="82"/>
      <c r="J573" s="82"/>
      <c r="K573" s="82"/>
      <c r="L573" s="205" t="s">
        <v>1101</v>
      </c>
      <c r="M573" s="22" t="s">
        <v>264</v>
      </c>
      <c r="N573" s="10"/>
      <c r="O573" s="10"/>
      <c r="P573" s="10"/>
      <c r="Q573" s="10"/>
    </row>
    <row r="574" spans="1:17" s="12" customFormat="1" ht="75">
      <c r="A574" s="205"/>
      <c r="B574" s="22" t="s">
        <v>679</v>
      </c>
      <c r="C574" s="36" t="s">
        <v>1102</v>
      </c>
      <c r="D574" s="22">
        <v>2018</v>
      </c>
      <c r="E574" s="201" t="s">
        <v>215</v>
      </c>
      <c r="F574" s="82">
        <f t="shared" si="15"/>
        <v>1.5</v>
      </c>
      <c r="G574" s="22">
        <v>1.5</v>
      </c>
      <c r="H574" s="23"/>
      <c r="I574" s="23"/>
      <c r="J574" s="23"/>
      <c r="K574" s="23"/>
      <c r="L574" s="205" t="s">
        <v>1095</v>
      </c>
      <c r="M574" s="22" t="s">
        <v>265</v>
      </c>
      <c r="N574" s="10"/>
      <c r="O574" s="10"/>
      <c r="P574" s="10"/>
      <c r="Q574" s="10"/>
    </row>
    <row r="575" spans="1:17" s="12" customFormat="1" ht="75">
      <c r="A575" s="205"/>
      <c r="B575" s="22" t="s">
        <v>766</v>
      </c>
      <c r="C575" s="36" t="s">
        <v>681</v>
      </c>
      <c r="D575" s="22">
        <v>2018</v>
      </c>
      <c r="E575" s="201" t="s">
        <v>215</v>
      </c>
      <c r="F575" s="82">
        <f t="shared" si="15"/>
        <v>10</v>
      </c>
      <c r="G575" s="52">
        <v>10</v>
      </c>
      <c r="H575" s="23"/>
      <c r="I575" s="23"/>
      <c r="J575" s="23"/>
      <c r="K575" s="23"/>
      <c r="L575" s="205" t="s">
        <v>1095</v>
      </c>
      <c r="M575" s="22" t="s">
        <v>263</v>
      </c>
      <c r="N575" s="10"/>
      <c r="O575" s="10"/>
      <c r="P575" s="10"/>
      <c r="Q575" s="10"/>
    </row>
    <row r="576" spans="1:17" s="12" customFormat="1">
      <c r="A576" s="79"/>
      <c r="B576" s="26"/>
      <c r="C576" s="21" t="s">
        <v>838</v>
      </c>
      <c r="D576" s="26"/>
      <c r="E576" s="28"/>
      <c r="F576" s="98">
        <f>F567+F568+F569+F570+F571+F572+F573+F574+F575</f>
        <v>14188.000000000002</v>
      </c>
      <c r="G576" s="98">
        <f>G567+G568+G569+G570+G571+G572+G573+G574+G575</f>
        <v>13648.000000000002</v>
      </c>
      <c r="H576" s="98">
        <f>H567+H568+H569+H570+H571+H572+H573+H574+H575</f>
        <v>0</v>
      </c>
      <c r="I576" s="98">
        <f>I567+I568+I569+I570+I571+I572+I573+I574+I575</f>
        <v>540</v>
      </c>
      <c r="J576" s="98">
        <f>J567+J568+J569+J570+J571+J572+J573+J574+J575</f>
        <v>0</v>
      </c>
      <c r="K576" s="54"/>
      <c r="L576" s="29"/>
      <c r="M576" s="203"/>
      <c r="N576" s="10"/>
      <c r="O576" s="10"/>
      <c r="P576" s="10"/>
      <c r="Q576" s="10"/>
    </row>
    <row r="577" spans="1:17" s="12" customFormat="1" ht="14.25">
      <c r="A577" s="79"/>
      <c r="B577" s="26"/>
      <c r="C577" s="21"/>
      <c r="D577" s="26"/>
      <c r="E577" s="28"/>
      <c r="F577" s="28"/>
      <c r="G577" s="28"/>
      <c r="H577" s="28"/>
      <c r="I577" s="28"/>
      <c r="J577" s="28"/>
      <c r="K577" s="28"/>
      <c r="L577" s="29"/>
      <c r="M577" s="79"/>
      <c r="N577" s="10"/>
      <c r="O577" s="10"/>
      <c r="P577" s="10"/>
      <c r="Q577" s="10"/>
    </row>
    <row r="578" spans="1:17" s="12" customFormat="1">
      <c r="A578" s="241" t="s">
        <v>473</v>
      </c>
      <c r="B578" s="241"/>
      <c r="C578" s="241"/>
      <c r="D578" s="241"/>
      <c r="E578" s="241"/>
      <c r="F578" s="241"/>
      <c r="G578" s="241"/>
      <c r="H578" s="241"/>
      <c r="I578" s="241"/>
      <c r="J578" s="241"/>
      <c r="K578" s="241"/>
      <c r="L578" s="241"/>
      <c r="M578" s="241"/>
      <c r="N578" s="10"/>
      <c r="O578" s="10"/>
      <c r="P578" s="10"/>
      <c r="Q578" s="10"/>
    </row>
    <row r="579" spans="1:17" s="12" customFormat="1" ht="14.25">
      <c r="A579" s="251" t="s">
        <v>1047</v>
      </c>
      <c r="B579" s="251"/>
      <c r="C579" s="251"/>
      <c r="D579" s="251"/>
      <c r="E579" s="251"/>
      <c r="F579" s="251"/>
      <c r="G579" s="251"/>
      <c r="H579" s="251"/>
      <c r="I579" s="251"/>
      <c r="J579" s="251"/>
      <c r="K579" s="251"/>
      <c r="L579" s="251"/>
      <c r="M579" s="251"/>
      <c r="N579" s="10"/>
      <c r="O579" s="10"/>
      <c r="P579" s="10"/>
      <c r="Q579" s="10"/>
    </row>
    <row r="580" spans="1:17" s="12" customFormat="1" ht="75">
      <c r="A580" s="238" t="s">
        <v>238</v>
      </c>
      <c r="B580" s="22" t="s">
        <v>843</v>
      </c>
      <c r="C580" s="36" t="s">
        <v>786</v>
      </c>
      <c r="D580" s="206" t="s">
        <v>787</v>
      </c>
      <c r="E580" s="22" t="s">
        <v>788</v>
      </c>
      <c r="F580" s="23"/>
      <c r="G580" s="23"/>
      <c r="H580" s="23"/>
      <c r="I580" s="23"/>
      <c r="J580" s="23"/>
      <c r="K580" s="23"/>
      <c r="L580" s="37" t="s">
        <v>789</v>
      </c>
      <c r="M580" s="23"/>
      <c r="N580" s="10"/>
      <c r="O580" s="10"/>
      <c r="P580" s="10"/>
      <c r="Q580" s="10"/>
    </row>
    <row r="581" spans="1:17" s="12" customFormat="1" ht="75">
      <c r="A581" s="238"/>
      <c r="B581" s="22" t="s">
        <v>844</v>
      </c>
      <c r="C581" s="36" t="s">
        <v>790</v>
      </c>
      <c r="D581" s="206" t="s">
        <v>787</v>
      </c>
      <c r="E581" s="206" t="s">
        <v>788</v>
      </c>
      <c r="F581" s="23"/>
      <c r="G581" s="23"/>
      <c r="H581" s="23"/>
      <c r="I581" s="23"/>
      <c r="J581" s="23"/>
      <c r="K581" s="23"/>
      <c r="L581" s="205" t="s">
        <v>804</v>
      </c>
      <c r="M581" s="23" t="s">
        <v>805</v>
      </c>
      <c r="N581" s="10"/>
      <c r="O581" s="10"/>
      <c r="P581" s="10"/>
      <c r="Q581" s="10"/>
    </row>
    <row r="582" spans="1:17" s="12" customFormat="1" ht="240">
      <c r="A582" s="238"/>
      <c r="B582" s="22" t="s">
        <v>791</v>
      </c>
      <c r="C582" s="36" t="s">
        <v>410</v>
      </c>
      <c r="D582" s="206" t="s">
        <v>787</v>
      </c>
      <c r="E582" s="206" t="s">
        <v>788</v>
      </c>
      <c r="F582" s="23"/>
      <c r="G582" s="23"/>
      <c r="H582" s="23"/>
      <c r="I582" s="23"/>
      <c r="J582" s="23"/>
      <c r="K582" s="23"/>
      <c r="L582" s="205" t="s">
        <v>792</v>
      </c>
      <c r="M582" s="23"/>
      <c r="N582" s="10"/>
      <c r="O582" s="10"/>
      <c r="P582" s="10"/>
      <c r="Q582" s="10"/>
    </row>
    <row r="583" spans="1:17" s="12" customFormat="1" ht="120">
      <c r="A583" s="238"/>
      <c r="B583" s="22" t="s">
        <v>793</v>
      </c>
      <c r="C583" s="36" t="s">
        <v>794</v>
      </c>
      <c r="D583" s="206" t="s">
        <v>787</v>
      </c>
      <c r="E583" s="206" t="s">
        <v>788</v>
      </c>
      <c r="F583" s="23"/>
      <c r="G583" s="23"/>
      <c r="H583" s="23"/>
      <c r="I583" s="23"/>
      <c r="J583" s="23"/>
      <c r="K583" s="23"/>
      <c r="L583" s="205" t="s">
        <v>795</v>
      </c>
      <c r="M583" s="23"/>
      <c r="N583" s="10"/>
      <c r="O583" s="10"/>
      <c r="P583" s="10"/>
      <c r="Q583" s="10"/>
    </row>
    <row r="584" spans="1:17" s="12" customFormat="1" ht="90">
      <c r="A584" s="238" t="s">
        <v>239</v>
      </c>
      <c r="B584" s="22" t="s">
        <v>843</v>
      </c>
      <c r="C584" s="36" t="s">
        <v>1326</v>
      </c>
      <c r="D584" s="206" t="s">
        <v>796</v>
      </c>
      <c r="E584" s="22" t="s">
        <v>797</v>
      </c>
      <c r="F584" s="23">
        <v>1050</v>
      </c>
      <c r="G584" s="23"/>
      <c r="H584" s="23"/>
      <c r="I584" s="23">
        <v>1050</v>
      </c>
      <c r="J584" s="23"/>
      <c r="K584" s="23"/>
      <c r="L584" s="205" t="s">
        <v>798</v>
      </c>
      <c r="M584" s="23"/>
      <c r="N584" s="10"/>
      <c r="O584" s="10"/>
      <c r="P584" s="10"/>
      <c r="Q584" s="10"/>
    </row>
    <row r="585" spans="1:17" s="1" customFormat="1" ht="135">
      <c r="A585" s="238"/>
      <c r="B585" s="22" t="s">
        <v>844</v>
      </c>
      <c r="C585" s="36" t="s">
        <v>799</v>
      </c>
      <c r="D585" s="206" t="s">
        <v>796</v>
      </c>
      <c r="E585" s="22" t="s">
        <v>800</v>
      </c>
      <c r="F585" s="23"/>
      <c r="G585" s="23"/>
      <c r="H585" s="23"/>
      <c r="I585" s="23"/>
      <c r="J585" s="23"/>
      <c r="K585" s="23"/>
      <c r="L585" s="205" t="s">
        <v>801</v>
      </c>
      <c r="M585" s="23"/>
    </row>
    <row r="586" spans="1:17" s="10" customFormat="1" ht="225">
      <c r="A586" s="238"/>
      <c r="B586" s="22" t="s">
        <v>791</v>
      </c>
      <c r="C586" s="36" t="s">
        <v>1325</v>
      </c>
      <c r="D586" s="206" t="s">
        <v>796</v>
      </c>
      <c r="E586" s="22" t="s">
        <v>802</v>
      </c>
      <c r="F586" s="186">
        <v>290</v>
      </c>
      <c r="G586" s="23"/>
      <c r="H586" s="23"/>
      <c r="I586" s="23">
        <v>290</v>
      </c>
      <c r="J586" s="23"/>
      <c r="K586" s="23"/>
      <c r="L586" s="205" t="s">
        <v>803</v>
      </c>
      <c r="M586" s="23"/>
    </row>
    <row r="587" spans="1:17" s="10" customFormat="1" ht="45">
      <c r="A587" s="33"/>
      <c r="B587" s="22"/>
      <c r="C587" s="36" t="s">
        <v>411</v>
      </c>
      <c r="D587" s="23"/>
      <c r="E587" s="23"/>
      <c r="F587" s="36"/>
      <c r="G587" s="23"/>
      <c r="H587" s="23"/>
      <c r="I587" s="23"/>
      <c r="J587" s="23"/>
      <c r="K587" s="23"/>
      <c r="L587" s="23"/>
      <c r="M587" s="23"/>
    </row>
    <row r="588" spans="1:17" s="10" customFormat="1">
      <c r="A588" s="80"/>
      <c r="B588" s="22"/>
      <c r="C588" s="21" t="s">
        <v>838</v>
      </c>
      <c r="D588" s="23"/>
      <c r="E588" s="6"/>
      <c r="F588" s="6">
        <v>1340</v>
      </c>
      <c r="G588" s="6"/>
      <c r="H588" s="6"/>
      <c r="I588" s="6">
        <v>1340</v>
      </c>
      <c r="J588" s="6"/>
      <c r="K588" s="6"/>
      <c r="L588" s="24"/>
      <c r="M588" s="80"/>
    </row>
    <row r="589" spans="1:17" s="10" customFormat="1" ht="14.25">
      <c r="A589" s="245" t="s">
        <v>204</v>
      </c>
      <c r="B589" s="245"/>
      <c r="C589" s="245"/>
      <c r="D589" s="245"/>
      <c r="E589" s="245"/>
      <c r="F589" s="245"/>
      <c r="G589" s="245"/>
      <c r="H589" s="245"/>
      <c r="I589" s="245"/>
      <c r="J589" s="245"/>
      <c r="K589" s="245"/>
      <c r="L589" s="245"/>
      <c r="M589" s="245"/>
    </row>
    <row r="590" spans="1:17" s="10" customFormat="1" ht="120">
      <c r="A590" s="205" t="s">
        <v>240</v>
      </c>
      <c r="B590" s="22" t="s">
        <v>843</v>
      </c>
      <c r="C590" s="46" t="s">
        <v>1327</v>
      </c>
      <c r="D590" s="22" t="s">
        <v>806</v>
      </c>
      <c r="E590" s="22" t="s">
        <v>807</v>
      </c>
      <c r="F590" s="52">
        <v>200</v>
      </c>
      <c r="G590" s="52"/>
      <c r="H590" s="52"/>
      <c r="I590" s="52">
        <v>200</v>
      </c>
      <c r="J590" s="23"/>
      <c r="K590" s="23"/>
      <c r="L590" s="36" t="s">
        <v>808</v>
      </c>
      <c r="M590" s="22" t="s">
        <v>809</v>
      </c>
    </row>
    <row r="591" spans="1:17" s="10" customFormat="1" ht="195">
      <c r="A591" s="205" t="s">
        <v>241</v>
      </c>
      <c r="B591" s="22" t="s">
        <v>843</v>
      </c>
      <c r="C591" s="46" t="s">
        <v>958</v>
      </c>
      <c r="D591" s="22" t="s">
        <v>806</v>
      </c>
      <c r="E591" s="22" t="s">
        <v>810</v>
      </c>
      <c r="F591" s="52">
        <v>120</v>
      </c>
      <c r="G591" s="23"/>
      <c r="H591" s="23"/>
      <c r="I591" s="52">
        <v>120</v>
      </c>
      <c r="J591" s="23"/>
      <c r="K591" s="23"/>
      <c r="L591" s="46" t="s">
        <v>811</v>
      </c>
      <c r="M591" s="206" t="s">
        <v>812</v>
      </c>
    </row>
    <row r="592" spans="1:17" s="10" customFormat="1" ht="135">
      <c r="A592" s="238" t="s">
        <v>466</v>
      </c>
      <c r="B592" s="22" t="s">
        <v>843</v>
      </c>
      <c r="C592" s="36" t="s">
        <v>963</v>
      </c>
      <c r="D592" s="22" t="s">
        <v>806</v>
      </c>
      <c r="E592" s="22" t="s">
        <v>807</v>
      </c>
      <c r="F592" s="52">
        <v>120</v>
      </c>
      <c r="G592" s="23"/>
      <c r="H592" s="23"/>
      <c r="I592" s="52">
        <v>120</v>
      </c>
      <c r="J592" s="23"/>
      <c r="K592" s="23"/>
      <c r="L592" s="36" t="s">
        <v>813</v>
      </c>
      <c r="M592" s="22" t="s">
        <v>814</v>
      </c>
    </row>
    <row r="593" spans="1:13" s="1" customFormat="1" ht="165">
      <c r="A593" s="238"/>
      <c r="B593" s="22" t="s">
        <v>844</v>
      </c>
      <c r="C593" s="36" t="s">
        <v>964</v>
      </c>
      <c r="D593" s="22" t="s">
        <v>806</v>
      </c>
      <c r="E593" s="22" t="s">
        <v>807</v>
      </c>
      <c r="F593" s="22">
        <v>584.1</v>
      </c>
      <c r="G593" s="22"/>
      <c r="H593" s="22"/>
      <c r="I593" s="22">
        <v>584.1</v>
      </c>
      <c r="J593" s="23"/>
      <c r="K593" s="23"/>
      <c r="L593" s="36" t="s">
        <v>815</v>
      </c>
      <c r="M593" s="22" t="s">
        <v>816</v>
      </c>
    </row>
    <row r="594" spans="1:13" s="10" customFormat="1" ht="120">
      <c r="A594" s="238"/>
      <c r="B594" s="22" t="s">
        <v>791</v>
      </c>
      <c r="C594" s="36" t="s">
        <v>965</v>
      </c>
      <c r="D594" s="22" t="s">
        <v>806</v>
      </c>
      <c r="E594" s="22" t="s">
        <v>807</v>
      </c>
      <c r="F594" s="52">
        <v>300</v>
      </c>
      <c r="G594" s="52"/>
      <c r="H594" s="52"/>
      <c r="I594" s="52">
        <v>300</v>
      </c>
      <c r="J594" s="23"/>
      <c r="K594" s="23"/>
      <c r="L594" s="36" t="s">
        <v>817</v>
      </c>
      <c r="M594" s="22" t="s">
        <v>818</v>
      </c>
    </row>
    <row r="595" spans="1:13" s="10" customFormat="1" ht="135">
      <c r="A595" s="238"/>
      <c r="B595" s="22" t="s">
        <v>793</v>
      </c>
      <c r="C595" s="36" t="s">
        <v>966</v>
      </c>
      <c r="D595" s="22" t="s">
        <v>806</v>
      </c>
      <c r="E595" s="22" t="s">
        <v>807</v>
      </c>
      <c r="F595" s="52">
        <v>36</v>
      </c>
      <c r="G595" s="52"/>
      <c r="H595" s="52"/>
      <c r="I595" s="52">
        <v>36</v>
      </c>
      <c r="J595" s="23"/>
      <c r="K595" s="23"/>
      <c r="L595" s="36" t="s">
        <v>819</v>
      </c>
      <c r="M595" s="22" t="s">
        <v>820</v>
      </c>
    </row>
    <row r="596" spans="1:13" s="10" customFormat="1">
      <c r="A596" s="80"/>
      <c r="B596" s="22"/>
      <c r="C596" s="57" t="s">
        <v>838</v>
      </c>
      <c r="D596" s="23"/>
      <c r="E596" s="23"/>
      <c r="F596" s="6">
        <f>SUM(F590:F595)</f>
        <v>1360.1</v>
      </c>
      <c r="G596" s="23"/>
      <c r="H596" s="23"/>
      <c r="I596" s="23">
        <v>1360.1</v>
      </c>
      <c r="J596" s="23"/>
      <c r="K596" s="23"/>
      <c r="L596" s="23"/>
      <c r="M596" s="23"/>
    </row>
    <row r="597" spans="1:13" s="10" customFormat="1" ht="14.25">
      <c r="A597" s="245" t="s">
        <v>205</v>
      </c>
      <c r="B597" s="245"/>
      <c r="C597" s="245"/>
      <c r="D597" s="245"/>
      <c r="E597" s="245"/>
      <c r="F597" s="245"/>
      <c r="G597" s="245"/>
      <c r="H597" s="245"/>
      <c r="I597" s="245"/>
      <c r="J597" s="245"/>
      <c r="K597" s="245"/>
      <c r="L597" s="245"/>
      <c r="M597" s="245"/>
    </row>
    <row r="598" spans="1:13" s="10" customFormat="1" ht="75">
      <c r="A598" s="238" t="s">
        <v>242</v>
      </c>
      <c r="B598" s="97" t="s">
        <v>843</v>
      </c>
      <c r="C598" s="46" t="s">
        <v>967</v>
      </c>
      <c r="D598" s="206" t="s">
        <v>555</v>
      </c>
      <c r="E598" s="206" t="s">
        <v>1296</v>
      </c>
      <c r="F598" s="26"/>
      <c r="G598" s="26"/>
      <c r="H598" s="26"/>
      <c r="I598" s="26"/>
      <c r="J598" s="26"/>
      <c r="K598" s="26"/>
      <c r="L598" s="36" t="s">
        <v>968</v>
      </c>
      <c r="M598" s="205" t="s">
        <v>969</v>
      </c>
    </row>
    <row r="599" spans="1:13" s="10" customFormat="1" ht="75">
      <c r="A599" s="238"/>
      <c r="B599" s="97" t="s">
        <v>844</v>
      </c>
      <c r="C599" s="46" t="s">
        <v>970</v>
      </c>
      <c r="D599" s="206" t="s">
        <v>555</v>
      </c>
      <c r="E599" s="206" t="s">
        <v>1296</v>
      </c>
      <c r="F599" s="22">
        <v>202</v>
      </c>
      <c r="G599" s="22"/>
      <c r="H599" s="22"/>
      <c r="I599" s="22">
        <v>50</v>
      </c>
      <c r="J599" s="22"/>
      <c r="K599" s="22">
        <v>152</v>
      </c>
      <c r="L599" s="46" t="s">
        <v>971</v>
      </c>
      <c r="M599" s="205" t="s">
        <v>972</v>
      </c>
    </row>
    <row r="600" spans="1:13" s="10" customFormat="1" ht="75">
      <c r="A600" s="238"/>
      <c r="B600" s="97" t="s">
        <v>791</v>
      </c>
      <c r="C600" s="36" t="s">
        <v>973</v>
      </c>
      <c r="D600" s="206" t="s">
        <v>555</v>
      </c>
      <c r="E600" s="206" t="s">
        <v>1296</v>
      </c>
      <c r="F600" s="22"/>
      <c r="G600" s="22"/>
      <c r="H600" s="22"/>
      <c r="I600" s="22"/>
      <c r="J600" s="22"/>
      <c r="K600" s="22"/>
      <c r="L600" s="36" t="s">
        <v>974</v>
      </c>
      <c r="M600" s="205" t="s">
        <v>972</v>
      </c>
    </row>
    <row r="601" spans="1:13" s="10" customFormat="1" ht="75">
      <c r="A601" s="238" t="s">
        <v>975</v>
      </c>
      <c r="B601" s="97" t="s">
        <v>843</v>
      </c>
      <c r="C601" s="46" t="s">
        <v>976</v>
      </c>
      <c r="D601" s="206" t="s">
        <v>555</v>
      </c>
      <c r="E601" s="206" t="s">
        <v>1296</v>
      </c>
      <c r="F601" s="22">
        <v>110</v>
      </c>
      <c r="G601" s="22"/>
      <c r="H601" s="22"/>
      <c r="I601" s="22">
        <v>110</v>
      </c>
      <c r="J601" s="22"/>
      <c r="K601" s="22"/>
      <c r="L601" s="36" t="s">
        <v>977</v>
      </c>
      <c r="M601" s="205" t="s">
        <v>978</v>
      </c>
    </row>
    <row r="602" spans="1:13" s="10" customFormat="1" ht="105">
      <c r="A602" s="238"/>
      <c r="B602" s="97" t="s">
        <v>844</v>
      </c>
      <c r="C602" s="36" t="s">
        <v>979</v>
      </c>
      <c r="D602" s="206" t="s">
        <v>555</v>
      </c>
      <c r="E602" s="206" t="s">
        <v>1296</v>
      </c>
      <c r="F602" s="26"/>
      <c r="G602" s="26"/>
      <c r="H602" s="26"/>
      <c r="I602" s="26"/>
      <c r="J602" s="26"/>
      <c r="K602" s="26"/>
      <c r="L602" s="36" t="s">
        <v>980</v>
      </c>
      <c r="M602" s="205" t="s">
        <v>981</v>
      </c>
    </row>
    <row r="603" spans="1:13" s="1" customFormat="1" ht="75">
      <c r="A603" s="205" t="s">
        <v>778</v>
      </c>
      <c r="B603" s="97" t="s">
        <v>843</v>
      </c>
      <c r="C603" s="205" t="s">
        <v>982</v>
      </c>
      <c r="D603" s="206" t="s">
        <v>555</v>
      </c>
      <c r="E603" s="206" t="s">
        <v>1296</v>
      </c>
      <c r="F603" s="26"/>
      <c r="G603" s="26"/>
      <c r="H603" s="26"/>
      <c r="I603" s="26"/>
      <c r="J603" s="26"/>
      <c r="K603" s="26"/>
      <c r="L603" s="36" t="s">
        <v>983</v>
      </c>
      <c r="M603" s="205" t="s">
        <v>981</v>
      </c>
    </row>
    <row r="604" spans="1:13" s="10" customFormat="1">
      <c r="A604" s="205"/>
      <c r="B604" s="97"/>
      <c r="C604" s="21" t="s">
        <v>838</v>
      </c>
      <c r="D604" s="110"/>
      <c r="E604" s="110"/>
      <c r="F604" s="122">
        <f>SUM(F598:F603)</f>
        <v>312</v>
      </c>
      <c r="G604" s="122"/>
      <c r="H604" s="122"/>
      <c r="I604" s="122">
        <f>SUM(I598:I603)</f>
        <v>160</v>
      </c>
      <c r="J604" s="122"/>
      <c r="K604" s="122">
        <f>SUM(K598:K603)</f>
        <v>152</v>
      </c>
      <c r="L604" s="110"/>
      <c r="M604" s="110"/>
    </row>
    <row r="605" spans="1:13" s="10" customFormat="1" ht="14.25">
      <c r="A605" s="245" t="s">
        <v>206</v>
      </c>
      <c r="B605" s="245"/>
      <c r="C605" s="245"/>
      <c r="D605" s="245"/>
      <c r="E605" s="245"/>
      <c r="F605" s="245"/>
      <c r="G605" s="245"/>
      <c r="H605" s="245"/>
      <c r="I605" s="245"/>
      <c r="J605" s="245"/>
      <c r="K605" s="245"/>
      <c r="L605" s="245"/>
      <c r="M605" s="245"/>
    </row>
    <row r="606" spans="1:13" s="10" customFormat="1" ht="120">
      <c r="A606" s="238" t="s">
        <v>443</v>
      </c>
      <c r="B606" s="22">
        <v>1</v>
      </c>
      <c r="C606" s="33" t="s">
        <v>444</v>
      </c>
      <c r="D606" s="22" t="s">
        <v>430</v>
      </c>
      <c r="E606" s="22" t="s">
        <v>445</v>
      </c>
      <c r="F606" s="23"/>
      <c r="G606" s="23"/>
      <c r="H606" s="23"/>
      <c r="I606" s="23"/>
      <c r="J606" s="23"/>
      <c r="K606" s="23"/>
      <c r="L606" s="33" t="s">
        <v>446</v>
      </c>
      <c r="M606" s="33"/>
    </row>
    <row r="607" spans="1:13" s="10" customFormat="1" ht="120">
      <c r="A607" s="238"/>
      <c r="B607" s="22">
        <v>2</v>
      </c>
      <c r="C607" s="33" t="s">
        <v>447</v>
      </c>
      <c r="D607" s="22" t="s">
        <v>430</v>
      </c>
      <c r="E607" s="22" t="s">
        <v>445</v>
      </c>
      <c r="F607" s="23"/>
      <c r="G607" s="23"/>
      <c r="H607" s="23"/>
      <c r="I607" s="23"/>
      <c r="J607" s="23"/>
      <c r="K607" s="23"/>
      <c r="L607" s="33" t="s">
        <v>448</v>
      </c>
      <c r="M607" s="33"/>
    </row>
    <row r="608" spans="1:13" s="10" customFormat="1" ht="60">
      <c r="A608" s="238"/>
      <c r="B608" s="22">
        <v>3</v>
      </c>
      <c r="C608" s="33" t="s">
        <v>449</v>
      </c>
      <c r="D608" s="22" t="s">
        <v>430</v>
      </c>
      <c r="E608" s="22" t="s">
        <v>445</v>
      </c>
      <c r="F608" s="23"/>
      <c r="G608" s="23"/>
      <c r="H608" s="23"/>
      <c r="I608" s="23"/>
      <c r="J608" s="23"/>
      <c r="K608" s="23"/>
      <c r="L608" s="33" t="s">
        <v>450</v>
      </c>
      <c r="M608" s="33"/>
    </row>
    <row r="609" spans="1:13" s="10" customFormat="1">
      <c r="A609" s="205"/>
      <c r="B609" s="22"/>
      <c r="C609" s="21" t="s">
        <v>838</v>
      </c>
      <c r="D609" s="26"/>
      <c r="E609" s="26"/>
      <c r="F609" s="26"/>
      <c r="G609" s="26"/>
      <c r="H609" s="26"/>
      <c r="I609" s="26"/>
      <c r="J609" s="26"/>
      <c r="K609" s="26"/>
      <c r="L609" s="26"/>
      <c r="M609" s="26"/>
    </row>
    <row r="610" spans="1:13" s="10" customFormat="1" ht="14.25">
      <c r="A610" s="245" t="s">
        <v>207</v>
      </c>
      <c r="B610" s="245"/>
      <c r="C610" s="245"/>
      <c r="D610" s="245"/>
      <c r="E610" s="245"/>
      <c r="F610" s="245"/>
      <c r="G610" s="245"/>
      <c r="H610" s="245"/>
      <c r="I610" s="245"/>
      <c r="J610" s="245"/>
      <c r="K610" s="245"/>
      <c r="L610" s="245"/>
      <c r="M610" s="245"/>
    </row>
    <row r="611" spans="1:13" s="10" customFormat="1" ht="14.25">
      <c r="A611" s="253" t="s">
        <v>984</v>
      </c>
      <c r="B611" s="253"/>
      <c r="C611" s="253"/>
      <c r="D611" s="253"/>
      <c r="E611" s="253"/>
      <c r="F611" s="253"/>
      <c r="G611" s="253"/>
      <c r="H611" s="253"/>
      <c r="I611" s="253"/>
      <c r="J611" s="253"/>
      <c r="K611" s="253"/>
      <c r="L611" s="253"/>
      <c r="M611" s="253"/>
    </row>
    <row r="612" spans="1:13" s="10" customFormat="1" ht="225">
      <c r="A612" s="22" t="s">
        <v>466</v>
      </c>
      <c r="B612" s="22">
        <v>1</v>
      </c>
      <c r="C612" s="46" t="s">
        <v>985</v>
      </c>
      <c r="D612" s="22">
        <v>2018</v>
      </c>
      <c r="E612" s="22" t="s">
        <v>72</v>
      </c>
      <c r="F612" s="52">
        <v>15000</v>
      </c>
      <c r="G612" s="52"/>
      <c r="H612" s="52"/>
      <c r="I612" s="52"/>
      <c r="J612" s="52">
        <v>15000</v>
      </c>
      <c r="K612" s="52"/>
      <c r="L612" s="205" t="s">
        <v>986</v>
      </c>
      <c r="M612" s="205" t="s">
        <v>987</v>
      </c>
    </row>
    <row r="613" spans="1:13" s="10" customFormat="1" ht="14.25">
      <c r="A613" s="24"/>
      <c r="B613" s="26"/>
      <c r="C613" s="24" t="s">
        <v>67</v>
      </c>
      <c r="D613" s="29"/>
      <c r="E613" s="29"/>
      <c r="F613" s="6">
        <f t="shared" ref="F613:K613" si="16">SUM(F612)</f>
        <v>15000</v>
      </c>
      <c r="G613" s="6">
        <f t="shared" si="16"/>
        <v>0</v>
      </c>
      <c r="H613" s="6">
        <f t="shared" si="16"/>
        <v>0</v>
      </c>
      <c r="I613" s="6">
        <f t="shared" si="16"/>
        <v>0</v>
      </c>
      <c r="J613" s="6">
        <f t="shared" si="16"/>
        <v>15000</v>
      </c>
      <c r="K613" s="6">
        <f t="shared" si="16"/>
        <v>0</v>
      </c>
      <c r="L613" s="29"/>
      <c r="M613" s="29"/>
    </row>
    <row r="614" spans="1:13" s="10" customFormat="1">
      <c r="A614" s="245" t="s">
        <v>989</v>
      </c>
      <c r="B614" s="252"/>
      <c r="C614" s="252"/>
      <c r="D614" s="252"/>
      <c r="E614" s="252"/>
      <c r="F614" s="252"/>
      <c r="G614" s="252"/>
      <c r="H614" s="252"/>
      <c r="I614" s="252"/>
      <c r="J614" s="252"/>
      <c r="K614" s="252"/>
      <c r="L614" s="252"/>
      <c r="M614" s="252"/>
    </row>
    <row r="615" spans="1:13" s="10" customFormat="1" ht="105">
      <c r="A615" s="22" t="s">
        <v>466</v>
      </c>
      <c r="B615" s="97">
        <v>1</v>
      </c>
      <c r="C615" s="205" t="s">
        <v>990</v>
      </c>
      <c r="D615" s="201">
        <v>2018</v>
      </c>
      <c r="E615" s="22" t="s">
        <v>991</v>
      </c>
      <c r="F615" s="52">
        <v>800</v>
      </c>
      <c r="G615" s="52"/>
      <c r="H615" s="52"/>
      <c r="I615" s="52"/>
      <c r="J615" s="52">
        <v>800</v>
      </c>
      <c r="K615" s="52"/>
      <c r="L615" s="205" t="s">
        <v>992</v>
      </c>
      <c r="M615" s="187" t="s">
        <v>993</v>
      </c>
    </row>
    <row r="616" spans="1:13" s="10" customFormat="1" ht="14.25">
      <c r="A616" s="23"/>
      <c r="B616" s="110"/>
      <c r="C616" s="116" t="s">
        <v>994</v>
      </c>
      <c r="D616" s="109"/>
      <c r="E616" s="109"/>
      <c r="F616" s="6">
        <v>800</v>
      </c>
      <c r="G616" s="6"/>
      <c r="H616" s="6"/>
      <c r="I616" s="6"/>
      <c r="J616" s="6">
        <v>800</v>
      </c>
      <c r="K616" s="135"/>
      <c r="L616" s="109"/>
      <c r="M616" s="109"/>
    </row>
    <row r="617" spans="1:13" s="10" customFormat="1">
      <c r="A617" s="245" t="s">
        <v>995</v>
      </c>
      <c r="B617" s="248"/>
      <c r="C617" s="248"/>
      <c r="D617" s="248"/>
      <c r="E617" s="248"/>
      <c r="F617" s="248"/>
      <c r="G617" s="248"/>
      <c r="H617" s="248"/>
      <c r="I617" s="248"/>
      <c r="J617" s="248"/>
      <c r="K617" s="248"/>
      <c r="L617" s="248"/>
      <c r="M617" s="248"/>
    </row>
    <row r="618" spans="1:13" s="10" customFormat="1" ht="75">
      <c r="A618" s="244" t="s">
        <v>466</v>
      </c>
      <c r="B618" s="249">
        <v>1</v>
      </c>
      <c r="C618" s="238" t="s">
        <v>996</v>
      </c>
      <c r="D618" s="257">
        <v>2018</v>
      </c>
      <c r="E618" s="22" t="s">
        <v>988</v>
      </c>
      <c r="F618" s="22">
        <v>36.880000000000003</v>
      </c>
      <c r="G618" s="22"/>
      <c r="H618" s="22"/>
      <c r="I618" s="22"/>
      <c r="J618" s="22">
        <v>36.880000000000003</v>
      </c>
      <c r="K618" s="22"/>
      <c r="L618" s="238" t="s">
        <v>997</v>
      </c>
      <c r="M618" s="254" t="s">
        <v>998</v>
      </c>
    </row>
    <row r="619" spans="1:13" s="10" customFormat="1" ht="75">
      <c r="A619" s="244"/>
      <c r="B619" s="249"/>
      <c r="C619" s="238"/>
      <c r="D619" s="257"/>
      <c r="E619" s="22" t="s">
        <v>999</v>
      </c>
      <c r="F619" s="22">
        <v>1.6</v>
      </c>
      <c r="G619" s="22"/>
      <c r="H619" s="22"/>
      <c r="I619" s="22"/>
      <c r="J619" s="22">
        <v>1.6</v>
      </c>
      <c r="K619" s="22"/>
      <c r="L619" s="238"/>
      <c r="M619" s="255"/>
    </row>
    <row r="620" spans="1:13" s="10" customFormat="1" ht="14.25">
      <c r="A620" s="244"/>
      <c r="B620" s="256">
        <v>2</v>
      </c>
      <c r="C620" s="238" t="s">
        <v>1000</v>
      </c>
      <c r="D620" s="258">
        <v>2018</v>
      </c>
      <c r="E620" s="249" t="s">
        <v>999</v>
      </c>
      <c r="F620" s="249">
        <v>33.1</v>
      </c>
      <c r="G620" s="249"/>
      <c r="H620" s="249"/>
      <c r="I620" s="249"/>
      <c r="J620" s="249">
        <v>33.1</v>
      </c>
      <c r="K620" s="249"/>
      <c r="L620" s="238" t="s">
        <v>997</v>
      </c>
      <c r="M620" s="243" t="s">
        <v>998</v>
      </c>
    </row>
    <row r="621" spans="1:13" s="10" customFormat="1" ht="77.25" customHeight="1">
      <c r="A621" s="244"/>
      <c r="B621" s="256"/>
      <c r="C621" s="238"/>
      <c r="D621" s="258"/>
      <c r="E621" s="249"/>
      <c r="F621" s="249"/>
      <c r="G621" s="249"/>
      <c r="H621" s="249"/>
      <c r="I621" s="249"/>
      <c r="J621" s="249"/>
      <c r="K621" s="249"/>
      <c r="L621" s="238"/>
      <c r="M621" s="253"/>
    </row>
    <row r="622" spans="1:13" s="10" customFormat="1">
      <c r="A622" s="23"/>
      <c r="B622" s="224"/>
      <c r="C622" s="116" t="s">
        <v>1001</v>
      </c>
      <c r="D622" s="109"/>
      <c r="E622" s="109"/>
      <c r="F622" s="119">
        <f>SUM(F618+F619+F620)</f>
        <v>71.580000000000013</v>
      </c>
      <c r="G622" s="119"/>
      <c r="H622" s="119"/>
      <c r="I622" s="119"/>
      <c r="J622" s="119">
        <f>SUM(J618+J619+J620)</f>
        <v>71.580000000000013</v>
      </c>
      <c r="K622" s="136"/>
      <c r="L622" s="109"/>
      <c r="M622" s="109"/>
    </row>
    <row r="623" spans="1:13" s="10" customFormat="1">
      <c r="A623" s="245" t="s">
        <v>1002</v>
      </c>
      <c r="B623" s="250"/>
      <c r="C623" s="250"/>
      <c r="D623" s="250"/>
      <c r="E623" s="250"/>
      <c r="F623" s="250"/>
      <c r="G623" s="250"/>
      <c r="H623" s="250"/>
      <c r="I623" s="250"/>
      <c r="J623" s="250"/>
      <c r="K623" s="250"/>
      <c r="L623" s="250"/>
      <c r="M623" s="250"/>
    </row>
    <row r="624" spans="1:13" s="10" customFormat="1" ht="60">
      <c r="A624" s="238" t="s">
        <v>466</v>
      </c>
      <c r="B624" s="243" t="s">
        <v>843</v>
      </c>
      <c r="C624" s="205" t="s">
        <v>3</v>
      </c>
      <c r="D624" s="244">
        <v>2018</v>
      </c>
      <c r="E624" s="109"/>
      <c r="F624" s="34">
        <v>510.90499999999997</v>
      </c>
      <c r="G624" s="137"/>
      <c r="H624" s="137"/>
      <c r="I624" s="138">
        <v>510.90499999999997</v>
      </c>
      <c r="J624" s="109"/>
      <c r="K624" s="205"/>
      <c r="L624" s="46" t="s">
        <v>4</v>
      </c>
      <c r="M624" s="122">
        <f>SUM(M625:M628)</f>
        <v>4057</v>
      </c>
    </row>
    <row r="625" spans="1:14" s="10" customFormat="1" ht="60">
      <c r="A625" s="238"/>
      <c r="B625" s="243"/>
      <c r="C625" s="205" t="s">
        <v>5</v>
      </c>
      <c r="D625" s="244"/>
      <c r="E625" s="22" t="s">
        <v>6</v>
      </c>
      <c r="F625" s="65">
        <v>199</v>
      </c>
      <c r="G625" s="139"/>
      <c r="H625" s="139"/>
      <c r="I625" s="139">
        <v>199</v>
      </c>
      <c r="J625" s="109"/>
      <c r="K625" s="205"/>
      <c r="L625" s="205" t="s">
        <v>7</v>
      </c>
      <c r="M625" s="97">
        <v>398</v>
      </c>
    </row>
    <row r="626" spans="1:14" s="10" customFormat="1" ht="45">
      <c r="A626" s="238"/>
      <c r="B626" s="243"/>
      <c r="C626" s="134" t="s">
        <v>8</v>
      </c>
      <c r="D626" s="244"/>
      <c r="E626" s="22" t="s">
        <v>9</v>
      </c>
      <c r="F626" s="141">
        <v>154.75</v>
      </c>
      <c r="G626" s="201"/>
      <c r="H626" s="201"/>
      <c r="I626" s="201">
        <v>154.75</v>
      </c>
      <c r="J626" s="205"/>
      <c r="K626" s="205"/>
      <c r="L626" s="205" t="s">
        <v>7</v>
      </c>
      <c r="M626" s="97">
        <v>2970</v>
      </c>
    </row>
    <row r="627" spans="1:14" s="10" customFormat="1" ht="45">
      <c r="A627" s="238"/>
      <c r="B627" s="243"/>
      <c r="C627" s="134" t="s">
        <v>1155</v>
      </c>
      <c r="D627" s="244"/>
      <c r="E627" s="202" t="s">
        <v>10</v>
      </c>
      <c r="F627" s="141">
        <v>65.540000000000006</v>
      </c>
      <c r="G627" s="201"/>
      <c r="H627" s="141"/>
      <c r="I627" s="201">
        <v>65.540000000000006</v>
      </c>
      <c r="J627" s="205"/>
      <c r="K627" s="205"/>
      <c r="L627" s="205" t="s">
        <v>7</v>
      </c>
      <c r="M627" s="97">
        <v>480</v>
      </c>
    </row>
    <row r="628" spans="1:14" s="10" customFormat="1" ht="30">
      <c r="A628" s="238"/>
      <c r="B628" s="243"/>
      <c r="C628" s="134" t="s">
        <v>11</v>
      </c>
      <c r="D628" s="244"/>
      <c r="E628" s="22" t="s">
        <v>12</v>
      </c>
      <c r="F628" s="141">
        <v>91.614999999999995</v>
      </c>
      <c r="G628" s="141"/>
      <c r="H628" s="201"/>
      <c r="I628" s="201">
        <v>91.614999999999995</v>
      </c>
      <c r="J628" s="205"/>
      <c r="K628" s="205"/>
      <c r="L628" s="205" t="s">
        <v>7</v>
      </c>
      <c r="M628" s="97">
        <v>209</v>
      </c>
    </row>
    <row r="629" spans="1:14" s="10" customFormat="1" ht="14.25">
      <c r="A629" s="24"/>
      <c r="B629" s="110"/>
      <c r="C629" s="116" t="s">
        <v>994</v>
      </c>
      <c r="D629" s="122"/>
      <c r="E629" s="116"/>
      <c r="F629" s="138">
        <f>SUM(F625+F626+F627+F628)</f>
        <v>510.90500000000003</v>
      </c>
      <c r="G629" s="34"/>
      <c r="H629" s="137"/>
      <c r="I629" s="138">
        <f>SUM(I625:I628)</f>
        <v>510.90500000000003</v>
      </c>
      <c r="J629" s="24"/>
      <c r="K629" s="24"/>
      <c r="L629" s="24"/>
      <c r="M629" s="24"/>
      <c r="N629" s="204"/>
    </row>
    <row r="630" spans="1:14" s="10" customFormat="1">
      <c r="A630" s="245" t="s">
        <v>13</v>
      </c>
      <c r="B630" s="250"/>
      <c r="C630" s="250"/>
      <c r="D630" s="250"/>
      <c r="E630" s="250"/>
      <c r="F630" s="250"/>
      <c r="G630" s="250"/>
      <c r="H630" s="250"/>
      <c r="I630" s="250"/>
      <c r="J630" s="250"/>
      <c r="K630" s="250"/>
      <c r="L630" s="250"/>
      <c r="M630" s="250"/>
      <c r="N630" s="73"/>
    </row>
    <row r="631" spans="1:14" s="10" customFormat="1" ht="135">
      <c r="A631" s="244" t="s">
        <v>466</v>
      </c>
      <c r="B631" s="22">
        <v>1</v>
      </c>
      <c r="C631" s="46" t="s">
        <v>474</v>
      </c>
      <c r="D631" s="142">
        <v>2018</v>
      </c>
      <c r="E631" s="52" t="s">
        <v>475</v>
      </c>
      <c r="F631" s="52">
        <v>198</v>
      </c>
      <c r="G631" s="52"/>
      <c r="H631" s="13"/>
      <c r="I631" s="52">
        <v>198</v>
      </c>
      <c r="J631" s="52"/>
      <c r="K631" s="52"/>
      <c r="L631" s="205" t="s">
        <v>476</v>
      </c>
      <c r="M631" s="22" t="s">
        <v>477</v>
      </c>
      <c r="N631" s="73"/>
    </row>
    <row r="632" spans="1:14" s="10" customFormat="1" ht="150">
      <c r="A632" s="244"/>
      <c r="B632" s="22">
        <v>2</v>
      </c>
      <c r="C632" s="46" t="s">
        <v>478</v>
      </c>
      <c r="D632" s="142">
        <v>2018</v>
      </c>
      <c r="E632" s="52" t="s">
        <v>9</v>
      </c>
      <c r="F632" s="52">
        <v>125</v>
      </c>
      <c r="G632" s="52"/>
      <c r="H632" s="13"/>
      <c r="I632" s="52">
        <v>125</v>
      </c>
      <c r="J632" s="52"/>
      <c r="K632" s="52"/>
      <c r="L632" s="205" t="s">
        <v>476</v>
      </c>
      <c r="M632" s="22" t="s">
        <v>479</v>
      </c>
      <c r="N632" s="73"/>
    </row>
    <row r="633" spans="1:14" s="10" customFormat="1" ht="120">
      <c r="A633" s="244"/>
      <c r="B633" s="22">
        <v>3</v>
      </c>
      <c r="C633" s="46" t="s">
        <v>480</v>
      </c>
      <c r="D633" s="142">
        <v>2018</v>
      </c>
      <c r="E633" s="52" t="s">
        <v>481</v>
      </c>
      <c r="F633" s="52">
        <v>337</v>
      </c>
      <c r="G633" s="52"/>
      <c r="H633" s="13"/>
      <c r="I633" s="52">
        <v>337</v>
      </c>
      <c r="J633" s="52"/>
      <c r="K633" s="52"/>
      <c r="L633" s="205" t="s">
        <v>482</v>
      </c>
      <c r="M633" s="22" t="s">
        <v>483</v>
      </c>
      <c r="N633" s="73"/>
    </row>
    <row r="634" spans="1:14" s="10" customFormat="1" ht="150">
      <c r="A634" s="244"/>
      <c r="B634" s="244">
        <v>4</v>
      </c>
      <c r="C634" s="46" t="s">
        <v>484</v>
      </c>
      <c r="D634" s="242">
        <v>2018</v>
      </c>
      <c r="E634" s="52"/>
      <c r="F634" s="149">
        <f>SUM(F635:F637)</f>
        <v>410.23599999999999</v>
      </c>
      <c r="G634" s="72"/>
      <c r="H634" s="72"/>
      <c r="I634" s="149">
        <f>SUM(I635:I637)</f>
        <v>410.23599999999999</v>
      </c>
      <c r="J634" s="52"/>
      <c r="K634" s="52"/>
      <c r="L634" s="205" t="s">
        <v>485</v>
      </c>
      <c r="M634" s="205"/>
      <c r="N634" s="73"/>
    </row>
    <row r="635" spans="1:14" s="10" customFormat="1" ht="60">
      <c r="A635" s="244"/>
      <c r="B635" s="244"/>
      <c r="C635" s="205" t="s">
        <v>5</v>
      </c>
      <c r="D635" s="242"/>
      <c r="E635" s="52" t="s">
        <v>6</v>
      </c>
      <c r="F635" s="52">
        <v>198</v>
      </c>
      <c r="G635" s="52"/>
      <c r="H635" s="13"/>
      <c r="I635" s="52">
        <v>198</v>
      </c>
      <c r="J635" s="52"/>
      <c r="K635" s="52"/>
      <c r="L635" s="205"/>
      <c r="M635" s="205" t="s">
        <v>486</v>
      </c>
      <c r="N635" s="73"/>
    </row>
    <row r="636" spans="1:14" s="10" customFormat="1" ht="45">
      <c r="A636" s="244"/>
      <c r="B636" s="244"/>
      <c r="C636" s="205" t="s">
        <v>8</v>
      </c>
      <c r="D636" s="242"/>
      <c r="E636" s="52" t="s">
        <v>9</v>
      </c>
      <c r="F636" s="52">
        <v>175</v>
      </c>
      <c r="G636" s="52"/>
      <c r="H636" s="13"/>
      <c r="I636" s="52">
        <v>175</v>
      </c>
      <c r="J636" s="52"/>
      <c r="K636" s="52"/>
      <c r="L636" s="205"/>
      <c r="M636" s="205" t="s">
        <v>487</v>
      </c>
      <c r="N636" s="73"/>
    </row>
    <row r="637" spans="1:14" s="10" customFormat="1" ht="45">
      <c r="A637" s="244"/>
      <c r="B637" s="244"/>
      <c r="C637" s="205" t="s">
        <v>1155</v>
      </c>
      <c r="D637" s="242"/>
      <c r="E637" s="52" t="s">
        <v>10</v>
      </c>
      <c r="F637" s="72">
        <v>37.235999999999997</v>
      </c>
      <c r="G637" s="72"/>
      <c r="H637" s="199"/>
      <c r="I637" s="72">
        <v>37.235999999999997</v>
      </c>
      <c r="J637" s="52"/>
      <c r="K637" s="52"/>
      <c r="L637" s="205"/>
      <c r="M637" s="205" t="s">
        <v>488</v>
      </c>
      <c r="N637" s="73"/>
    </row>
    <row r="638" spans="1:14" s="10" customFormat="1" ht="105">
      <c r="A638" s="244"/>
      <c r="B638" s="22">
        <v>5</v>
      </c>
      <c r="C638" s="46" t="s">
        <v>489</v>
      </c>
      <c r="D638" s="52"/>
      <c r="E638" s="52" t="s">
        <v>10</v>
      </c>
      <c r="F638" s="72">
        <v>198.16399999999999</v>
      </c>
      <c r="G638" s="72"/>
      <c r="H638" s="199"/>
      <c r="I638" s="72">
        <v>198.16399999999999</v>
      </c>
      <c r="J638" s="52"/>
      <c r="K638" s="52"/>
      <c r="L638" s="205" t="s">
        <v>490</v>
      </c>
      <c r="M638" s="205" t="s">
        <v>491</v>
      </c>
      <c r="N638" s="73"/>
    </row>
    <row r="639" spans="1:14" s="10" customFormat="1">
      <c r="A639" s="24"/>
      <c r="B639" s="110"/>
      <c r="C639" s="134" t="s">
        <v>492</v>
      </c>
      <c r="D639" s="131"/>
      <c r="E639" s="52"/>
      <c r="F639" s="200">
        <f>F631+F632+F633+F634+F638</f>
        <v>1268.3999999999999</v>
      </c>
      <c r="G639" s="200">
        <f>G631+G632+G633+G634+G638</f>
        <v>0</v>
      </c>
      <c r="H639" s="200">
        <f>H631+H632+H633+H634+H638</f>
        <v>0</v>
      </c>
      <c r="I639" s="200">
        <f>I631+I632+I633+I634+I638</f>
        <v>1268.3999999999999</v>
      </c>
      <c r="J639" s="52"/>
      <c r="K639" s="52"/>
      <c r="L639" s="205"/>
      <c r="M639" s="205"/>
      <c r="N639" s="73"/>
    </row>
    <row r="640" spans="1:14" s="10" customFormat="1">
      <c r="A640" s="245" t="s">
        <v>493</v>
      </c>
      <c r="B640" s="250"/>
      <c r="C640" s="250"/>
      <c r="D640" s="250"/>
      <c r="E640" s="250"/>
      <c r="F640" s="250"/>
      <c r="G640" s="250"/>
      <c r="H640" s="250"/>
      <c r="I640" s="250"/>
      <c r="J640" s="250"/>
      <c r="K640" s="250"/>
      <c r="L640" s="250"/>
      <c r="M640" s="250"/>
      <c r="N640" s="73"/>
    </row>
    <row r="641" spans="1:14" s="10" customFormat="1" ht="165">
      <c r="A641" s="33" t="s">
        <v>494</v>
      </c>
      <c r="B641" s="97">
        <v>1</v>
      </c>
      <c r="C641" s="205" t="s">
        <v>495</v>
      </c>
      <c r="D641" s="22">
        <v>2018</v>
      </c>
      <c r="E641" s="22" t="s">
        <v>6</v>
      </c>
      <c r="F641" s="52">
        <v>110</v>
      </c>
      <c r="G641" s="52"/>
      <c r="H641" s="13"/>
      <c r="I641" s="52">
        <v>110</v>
      </c>
      <c r="J641" s="22"/>
      <c r="K641" s="22"/>
      <c r="L641" s="205" t="s">
        <v>496</v>
      </c>
      <c r="M641" s="22" t="s">
        <v>497</v>
      </c>
      <c r="N641" s="73"/>
    </row>
    <row r="642" spans="1:14" s="10" customFormat="1" ht="180">
      <c r="A642" s="238" t="s">
        <v>498</v>
      </c>
      <c r="B642" s="97">
        <v>2</v>
      </c>
      <c r="C642" s="205" t="s">
        <v>926</v>
      </c>
      <c r="D642" s="22">
        <v>2018</v>
      </c>
      <c r="E642" s="22" t="s">
        <v>6</v>
      </c>
      <c r="F642" s="22">
        <v>10.045</v>
      </c>
      <c r="G642" s="22"/>
      <c r="H642" s="25"/>
      <c r="I642" s="22">
        <v>10.045</v>
      </c>
      <c r="J642" s="22"/>
      <c r="K642" s="22"/>
      <c r="L642" s="205" t="s">
        <v>927</v>
      </c>
      <c r="M642" s="22" t="s">
        <v>928</v>
      </c>
      <c r="N642" s="73"/>
    </row>
    <row r="643" spans="1:14" s="10" customFormat="1" ht="120">
      <c r="A643" s="238"/>
      <c r="B643" s="97">
        <v>3</v>
      </c>
      <c r="C643" s="46" t="s">
        <v>929</v>
      </c>
      <c r="D643" s="22">
        <v>2018</v>
      </c>
      <c r="E643" s="22" t="s">
        <v>6</v>
      </c>
      <c r="F643" s="52">
        <v>30</v>
      </c>
      <c r="G643" s="52"/>
      <c r="H643" s="13"/>
      <c r="I643" s="52">
        <v>30</v>
      </c>
      <c r="J643" s="22"/>
      <c r="K643" s="22"/>
      <c r="L643" s="46" t="s">
        <v>930</v>
      </c>
      <c r="M643" s="22" t="s">
        <v>931</v>
      </c>
      <c r="N643" s="73"/>
    </row>
    <row r="644" spans="1:14" s="10" customFormat="1" ht="150">
      <c r="A644" s="238"/>
      <c r="B644" s="187">
        <v>4</v>
      </c>
      <c r="C644" s="33" t="s">
        <v>68</v>
      </c>
      <c r="D644" s="97">
        <v>2018</v>
      </c>
      <c r="E644" s="63" t="s">
        <v>6</v>
      </c>
      <c r="F644" s="97">
        <v>10</v>
      </c>
      <c r="G644" s="97"/>
      <c r="H644" s="97"/>
      <c r="I644" s="97">
        <v>10</v>
      </c>
      <c r="J644" s="97"/>
      <c r="K644" s="97"/>
      <c r="L644" s="33" t="s">
        <v>69</v>
      </c>
      <c r="M644" s="22"/>
      <c r="N644" s="73"/>
    </row>
    <row r="645" spans="1:14" s="10" customFormat="1">
      <c r="A645" s="24"/>
      <c r="B645" s="110"/>
      <c r="C645" s="116" t="s">
        <v>70</v>
      </c>
      <c r="D645" s="119"/>
      <c r="E645" s="119"/>
      <c r="F645" s="119">
        <f>SUM(F641:F644)</f>
        <v>160.04500000000002</v>
      </c>
      <c r="G645" s="119"/>
      <c r="H645" s="119"/>
      <c r="I645" s="119">
        <f>SUM(I641:I644)</f>
        <v>160.04500000000002</v>
      </c>
      <c r="J645" s="119"/>
      <c r="K645" s="136"/>
      <c r="L645" s="109"/>
      <c r="M645" s="109"/>
      <c r="N645" s="73"/>
    </row>
    <row r="646" spans="1:14" s="1" customFormat="1">
      <c r="A646" s="116"/>
      <c r="B646" s="97"/>
      <c r="C646" s="21" t="s">
        <v>838</v>
      </c>
      <c r="D646" s="136"/>
      <c r="E646" s="140"/>
      <c r="F646" s="200">
        <f t="shared" ref="F646:K646" si="17">SUM(F613+F616+F622+F629+F639+F645)</f>
        <v>17810.93</v>
      </c>
      <c r="G646" s="200">
        <f t="shared" si="17"/>
        <v>0</v>
      </c>
      <c r="H646" s="200">
        <f t="shared" si="17"/>
        <v>0</v>
      </c>
      <c r="I646" s="200">
        <f t="shared" si="17"/>
        <v>1939.35</v>
      </c>
      <c r="J646" s="200">
        <f t="shared" si="17"/>
        <v>15871.58</v>
      </c>
      <c r="K646" s="200">
        <f t="shared" si="17"/>
        <v>0</v>
      </c>
      <c r="L646" s="205"/>
      <c r="M646" s="205"/>
      <c r="N646" s="73"/>
    </row>
    <row r="647" spans="1:14" s="10" customFormat="1">
      <c r="A647" s="90"/>
      <c r="B647" s="91"/>
      <c r="C647" s="92"/>
      <c r="D647" s="90"/>
      <c r="E647" s="90"/>
      <c r="F647" s="90"/>
      <c r="G647" s="90"/>
      <c r="H647" s="90"/>
      <c r="I647" s="90"/>
      <c r="J647" s="90"/>
      <c r="K647" s="90"/>
      <c r="L647" s="93"/>
      <c r="M647" s="90"/>
    </row>
    <row r="648" spans="1:14" s="10" customFormat="1">
      <c r="A648" s="90"/>
      <c r="B648" s="91"/>
      <c r="C648" s="92"/>
      <c r="D648" s="90"/>
      <c r="E648" s="90"/>
      <c r="F648" s="90"/>
      <c r="G648" s="90"/>
      <c r="H648" s="90"/>
      <c r="I648" s="90"/>
      <c r="J648" s="90"/>
      <c r="K648" s="90"/>
      <c r="L648" s="93"/>
      <c r="M648" s="90"/>
    </row>
    <row r="649" spans="1:14" s="10" customFormat="1">
      <c r="A649" s="90"/>
      <c r="B649" s="91"/>
      <c r="C649" s="92"/>
      <c r="D649" s="90"/>
      <c r="E649" s="90"/>
      <c r="F649" s="90"/>
      <c r="G649" s="90"/>
      <c r="H649" s="90"/>
      <c r="I649" s="90"/>
      <c r="J649" s="90"/>
      <c r="K649" s="90"/>
      <c r="L649" s="93"/>
      <c r="M649" s="90"/>
    </row>
    <row r="650" spans="1:14" s="1" customFormat="1">
      <c r="A650" s="90"/>
      <c r="B650" s="91"/>
      <c r="C650" s="92"/>
      <c r="D650" s="90"/>
      <c r="E650" s="90"/>
      <c r="F650" s="90"/>
      <c r="G650" s="90"/>
      <c r="H650" s="90"/>
      <c r="I650" s="90"/>
      <c r="J650" s="90"/>
      <c r="K650" s="90"/>
      <c r="L650" s="93"/>
      <c r="M650" s="90"/>
    </row>
  </sheetData>
  <mergeCells count="302">
    <mergeCell ref="A106:M106"/>
    <mergeCell ref="A107:A110"/>
    <mergeCell ref="A114:M114"/>
    <mergeCell ref="A83:A95"/>
    <mergeCell ref="E50:E52"/>
    <mergeCell ref="A37:A39"/>
    <mergeCell ref="A32:A33"/>
    <mergeCell ref="A2:M2"/>
    <mergeCell ref="A3:M3"/>
    <mergeCell ref="D4:D7"/>
    <mergeCell ref="E4:E7"/>
    <mergeCell ref="F4:K4"/>
    <mergeCell ref="A4:A7"/>
    <mergeCell ref="F5:F7"/>
    <mergeCell ref="A97:A98"/>
    <mergeCell ref="A96:M96"/>
    <mergeCell ref="A82:M82"/>
    <mergeCell ref="B56:B57"/>
    <mergeCell ref="G5:K5"/>
    <mergeCell ref="L4:M5"/>
    <mergeCell ref="C4:C7"/>
    <mergeCell ref="B4:B7"/>
    <mergeCell ref="M6:M7"/>
    <mergeCell ref="J6:J7"/>
    <mergeCell ref="A14:A17"/>
    <mergeCell ref="F12:J12"/>
    <mergeCell ref="A41:M41"/>
    <mergeCell ref="B50:B52"/>
    <mergeCell ref="A31:M31"/>
    <mergeCell ref="A19:M19"/>
    <mergeCell ref="A36:M36"/>
    <mergeCell ref="A42:M42"/>
    <mergeCell ref="D50:D52"/>
    <mergeCell ref="B48:B49"/>
    <mergeCell ref="A10:M10"/>
    <mergeCell ref="A13:M13"/>
    <mergeCell ref="H6:I6"/>
    <mergeCell ref="K6:K7"/>
    <mergeCell ref="G6:G7"/>
    <mergeCell ref="A9:M9"/>
    <mergeCell ref="L6:L7"/>
    <mergeCell ref="C115:M115"/>
    <mergeCell ref="A217:M217"/>
    <mergeCell ref="A152:A156"/>
    <mergeCell ref="C152:M152"/>
    <mergeCell ref="C160:M160"/>
    <mergeCell ref="A132:A151"/>
    <mergeCell ref="A115:A120"/>
    <mergeCell ref="A199:M199"/>
    <mergeCell ref="C121:M121"/>
    <mergeCell ref="C132:M132"/>
    <mergeCell ref="A246:A248"/>
    <mergeCell ref="A157:A159"/>
    <mergeCell ref="A121:A131"/>
    <mergeCell ref="C191:M191"/>
    <mergeCell ref="C157:M157"/>
    <mergeCell ref="A227:M227"/>
    <mergeCell ref="A214:A216"/>
    <mergeCell ref="A200:A202"/>
    <mergeCell ref="A236:A243"/>
    <mergeCell ref="A245:M245"/>
    <mergeCell ref="A252:M252"/>
    <mergeCell ref="B329:M329"/>
    <mergeCell ref="A324:M324"/>
    <mergeCell ref="A254:A261"/>
    <mergeCell ref="A317:A322"/>
    <mergeCell ref="A262:A312"/>
    <mergeCell ref="A328:M328"/>
    <mergeCell ref="H410:H412"/>
    <mergeCell ref="F410:F412"/>
    <mergeCell ref="J410:J412"/>
    <mergeCell ref="E404:E407"/>
    <mergeCell ref="J404:J407"/>
    <mergeCell ref="B276:B279"/>
    <mergeCell ref="B334:M334"/>
    <mergeCell ref="C338:M338"/>
    <mergeCell ref="A253:M253"/>
    <mergeCell ref="A313:A315"/>
    <mergeCell ref="A249:A250"/>
    <mergeCell ref="K410:K412"/>
    <mergeCell ref="C410:C412"/>
    <mergeCell ref="D410:D412"/>
    <mergeCell ref="E410:E412"/>
    <mergeCell ref="G410:G412"/>
    <mergeCell ref="I410:I412"/>
    <mergeCell ref="A218:A221"/>
    <mergeCell ref="A223:A225"/>
    <mergeCell ref="A228:M228"/>
    <mergeCell ref="A191:A195"/>
    <mergeCell ref="A235:M235"/>
    <mergeCell ref="K415:K416"/>
    <mergeCell ref="I415:I416"/>
    <mergeCell ref="J415:J416"/>
    <mergeCell ref="H415:H416"/>
    <mergeCell ref="A325:A327"/>
    <mergeCell ref="A360:A365"/>
    <mergeCell ref="A352:M352"/>
    <mergeCell ref="E370:E373"/>
    <mergeCell ref="D370:D373"/>
    <mergeCell ref="A229:A232"/>
    <mergeCell ref="D179:D181"/>
    <mergeCell ref="A160:A190"/>
    <mergeCell ref="B179:B181"/>
    <mergeCell ref="A212:M212"/>
    <mergeCell ref="A203:A210"/>
    <mergeCell ref="A398:M398"/>
    <mergeCell ref="L370:L373"/>
    <mergeCell ref="B343:M343"/>
    <mergeCell ref="A381:A396"/>
    <mergeCell ref="A366:A380"/>
    <mergeCell ref="A329:A347"/>
    <mergeCell ref="A359:M359"/>
    <mergeCell ref="B348:M348"/>
    <mergeCell ref="M370:M373"/>
    <mergeCell ref="A355:A357"/>
    <mergeCell ref="B404:B407"/>
    <mergeCell ref="D415:D416"/>
    <mergeCell ref="A399:M399"/>
    <mergeCell ref="D404:D407"/>
    <mergeCell ref="I404:I407"/>
    <mergeCell ref="F404:F407"/>
    <mergeCell ref="A400:A403"/>
    <mergeCell ref="K404:K407"/>
    <mergeCell ref="C404:C407"/>
    <mergeCell ref="G404:G407"/>
    <mergeCell ref="C415:C416"/>
    <mergeCell ref="G415:G416"/>
    <mergeCell ref="F415:F416"/>
    <mergeCell ref="H424:H425"/>
    <mergeCell ref="J427:J428"/>
    <mergeCell ref="J420:J422"/>
    <mergeCell ref="H420:H422"/>
    <mergeCell ref="H427:H428"/>
    <mergeCell ref="F427:F428"/>
    <mergeCell ref="A404:A413"/>
    <mergeCell ref="B410:B412"/>
    <mergeCell ref="H404:H407"/>
    <mergeCell ref="K420:K422"/>
    <mergeCell ref="I420:I422"/>
    <mergeCell ref="A414:A419"/>
    <mergeCell ref="B415:B416"/>
    <mergeCell ref="A420:A429"/>
    <mergeCell ref="H441:H442"/>
    <mergeCell ref="E415:E416"/>
    <mergeCell ref="E427:E428"/>
    <mergeCell ref="E424:E425"/>
    <mergeCell ref="D424:D425"/>
    <mergeCell ref="K424:K425"/>
    <mergeCell ref="E430:E433"/>
    <mergeCell ref="J424:J425"/>
    <mergeCell ref="I424:I425"/>
    <mergeCell ref="F424:F425"/>
    <mergeCell ref="B420:B422"/>
    <mergeCell ref="B427:B428"/>
    <mergeCell ref="C427:C428"/>
    <mergeCell ref="A584:A586"/>
    <mergeCell ref="A556:A565"/>
    <mergeCell ref="A524:A529"/>
    <mergeCell ref="B510:M510"/>
    <mergeCell ref="B516:M516"/>
    <mergeCell ref="A531:M531"/>
    <mergeCell ref="E435:E437"/>
    <mergeCell ref="B424:B425"/>
    <mergeCell ref="C424:C425"/>
    <mergeCell ref="G424:G425"/>
    <mergeCell ref="F441:F442"/>
    <mergeCell ref="G441:G442"/>
    <mergeCell ref="A506:A507"/>
    <mergeCell ref="G427:G428"/>
    <mergeCell ref="G446:G447"/>
    <mergeCell ref="A459:A461"/>
    <mergeCell ref="D427:D428"/>
    <mergeCell ref="F446:F447"/>
    <mergeCell ref="I451:I452"/>
    <mergeCell ref="H451:H452"/>
    <mergeCell ref="I427:I428"/>
    <mergeCell ref="F451:F452"/>
    <mergeCell ref="C420:C422"/>
    <mergeCell ref="G420:G422"/>
    <mergeCell ref="D420:D422"/>
    <mergeCell ref="F420:F422"/>
    <mergeCell ref="E420:E422"/>
    <mergeCell ref="E451:E457"/>
    <mergeCell ref="D430:D433"/>
    <mergeCell ref="D435:D437"/>
    <mergeCell ref="K427:K428"/>
    <mergeCell ref="I441:I442"/>
    <mergeCell ref="K441:K442"/>
    <mergeCell ref="K451:K452"/>
    <mergeCell ref="G451:G452"/>
    <mergeCell ref="K446:K447"/>
    <mergeCell ref="D451:D457"/>
    <mergeCell ref="I620:I621"/>
    <mergeCell ref="A611:M611"/>
    <mergeCell ref="A601:A602"/>
    <mergeCell ref="C618:C619"/>
    <mergeCell ref="D618:D619"/>
    <mergeCell ref="C620:C621"/>
    <mergeCell ref="J620:J621"/>
    <mergeCell ref="D620:D621"/>
    <mergeCell ref="A618:A621"/>
    <mergeCell ref="H620:H621"/>
    <mergeCell ref="J465:J469"/>
    <mergeCell ref="G465:G469"/>
    <mergeCell ref="E441:E444"/>
    <mergeCell ref="J446:J447"/>
    <mergeCell ref="J441:J442"/>
    <mergeCell ref="H446:H447"/>
    <mergeCell ref="E459:E460"/>
    <mergeCell ref="E446:E447"/>
    <mergeCell ref="J451:J452"/>
    <mergeCell ref="F465:F469"/>
    <mergeCell ref="E477:E485"/>
    <mergeCell ref="B618:B619"/>
    <mergeCell ref="A589:M589"/>
    <mergeCell ref="A630:M630"/>
    <mergeCell ref="I446:I447"/>
    <mergeCell ref="G620:G621"/>
    <mergeCell ref="B620:B621"/>
    <mergeCell ref="F620:F621"/>
    <mergeCell ref="A610:M610"/>
    <mergeCell ref="A597:M597"/>
    <mergeCell ref="A487:A488"/>
    <mergeCell ref="B482:B483"/>
    <mergeCell ref="D491:D492"/>
    <mergeCell ref="A496:A498"/>
    <mergeCell ref="A501:A503"/>
    <mergeCell ref="A592:A595"/>
    <mergeCell ref="A532:A538"/>
    <mergeCell ref="A642:A644"/>
    <mergeCell ref="A631:A638"/>
    <mergeCell ref="B634:B637"/>
    <mergeCell ref="A623:M623"/>
    <mergeCell ref="A640:M640"/>
    <mergeCell ref="A579:M579"/>
    <mergeCell ref="A614:M614"/>
    <mergeCell ref="M620:M621"/>
    <mergeCell ref="K620:K621"/>
    <mergeCell ref="L620:L621"/>
    <mergeCell ref="F482:F483"/>
    <mergeCell ref="D477:D485"/>
    <mergeCell ref="A494:A495"/>
    <mergeCell ref="A477:A486"/>
    <mergeCell ref="A617:M617"/>
    <mergeCell ref="E620:E621"/>
    <mergeCell ref="A491:A493"/>
    <mergeCell ref="L618:L619"/>
    <mergeCell ref="M618:M619"/>
    <mergeCell ref="H482:H483"/>
    <mergeCell ref="A509:M509"/>
    <mergeCell ref="A504:A505"/>
    <mergeCell ref="A539:A555"/>
    <mergeCell ref="A567:A573"/>
    <mergeCell ref="A566:M566"/>
    <mergeCell ref="M482:M483"/>
    <mergeCell ref="A499:A500"/>
    <mergeCell ref="A489:A490"/>
    <mergeCell ref="I482:I483"/>
    <mergeCell ref="G482:G483"/>
    <mergeCell ref="I465:I469"/>
    <mergeCell ref="D634:D637"/>
    <mergeCell ref="A624:A628"/>
    <mergeCell ref="B624:B628"/>
    <mergeCell ref="D624:D628"/>
    <mergeCell ref="A598:A600"/>
    <mergeCell ref="A606:A608"/>
    <mergeCell ref="A605:M605"/>
    <mergeCell ref="J482:J483"/>
    <mergeCell ref="L482:L483"/>
    <mergeCell ref="H465:H469"/>
    <mergeCell ref="E465:E469"/>
    <mergeCell ref="D465:D469"/>
    <mergeCell ref="E462:E463"/>
    <mergeCell ref="K465:K469"/>
    <mergeCell ref="A580:A583"/>
    <mergeCell ref="A578:M578"/>
    <mergeCell ref="A510:A523"/>
    <mergeCell ref="K482:K483"/>
    <mergeCell ref="C465:C469"/>
    <mergeCell ref="A430:A434"/>
    <mergeCell ref="A451:A458"/>
    <mergeCell ref="B451:B452"/>
    <mergeCell ref="A446:A448"/>
    <mergeCell ref="D474:D475"/>
    <mergeCell ref="D462:D463"/>
    <mergeCell ref="A435:A438"/>
    <mergeCell ref="C441:C442"/>
    <mergeCell ref="B446:B447"/>
    <mergeCell ref="A439:A440"/>
    <mergeCell ref="D446:D447"/>
    <mergeCell ref="B441:B442"/>
    <mergeCell ref="D441:D444"/>
    <mergeCell ref="C446:C447"/>
    <mergeCell ref="B465:B469"/>
    <mergeCell ref="A465:A470"/>
    <mergeCell ref="A462:A464"/>
    <mergeCell ref="D459:D460"/>
    <mergeCell ref="A449:A450"/>
    <mergeCell ref="A474:A476"/>
    <mergeCell ref="A471:A473"/>
    <mergeCell ref="C451:C452"/>
    <mergeCell ref="A441:A445"/>
  </mergeCells>
  <phoneticPr fontId="0" type="noConversion"/>
  <printOptions horizontalCentered="1"/>
  <pageMargins left="0.39370078740157483" right="0.39370078740157483" top="0.98425196850393704" bottom="0.59055118110236227" header="0" footer="0"/>
  <pageSetup paperSize="9" scale="71" fitToHeight="0" orientation="landscape" useFirstPageNumber="1" r:id="rId1"/>
  <rowBreaks count="13" manualBreakCount="13">
    <brk id="18" max="12" man="1"/>
    <brk id="46" max="12" man="1"/>
    <brk id="58" max="12" man="1"/>
    <brk id="113" max="12" man="1"/>
    <brk id="133" max="12" man="1"/>
    <brk id="143" max="12" man="1"/>
    <brk id="151" max="12" man="1"/>
    <brk id="172" max="12" man="1"/>
    <brk id="189" max="12" man="1"/>
    <brk id="488" max="12" man="1"/>
    <brk id="509" max="12" man="1"/>
    <brk id="517" max="12" man="1"/>
    <brk id="52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заходи-2018</vt:lpstr>
      <vt:lpstr>'заходи-2018'!Заголовки_для_печати</vt:lpstr>
      <vt:lpstr>'заходи-2018'!Область_печати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2017-12-13T10:42:22Z</cp:lastPrinted>
  <dcterms:created xsi:type="dcterms:W3CDTF">2006-09-16T00:00:00Z</dcterms:created>
  <dcterms:modified xsi:type="dcterms:W3CDTF">2017-12-18T07:04:58Z</dcterms:modified>
</cp:coreProperties>
</file>